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80" windowWidth="19440" windowHeight="8775"/>
  </bookViews>
  <sheets>
    <sheet name="приложение 2 " sheetId="4" r:id="rId1"/>
    <sheet name="приложение 1 " sheetId="2" state="hidden" r:id="rId2"/>
    <sheet name="Лист1" sheetId="5" state="hidden" r:id="rId3"/>
    <sheet name="приложение 2  (2)" sheetId="6" state="hidden" r:id="rId4"/>
  </sheets>
  <definedNames>
    <definedName name="_xlnm.Print_Titles" localSheetId="0">'приложение 2 '!$14:$17</definedName>
    <definedName name="_xlnm.Print_Titles" localSheetId="3">'приложение 2  (2)'!$4:$7</definedName>
    <definedName name="_xlnm.Print_Area" localSheetId="1">'приложение 1 '!$A$1:$I$15</definedName>
    <definedName name="_xlnm.Print_Area" localSheetId="0">'приложение 2 '!$A$1:$K$104</definedName>
    <definedName name="_xlnm.Print_Area" localSheetId="3">'приложение 2  (2)'!$A$1:$I$66</definedName>
  </definedNames>
  <calcPr calcId="145621"/>
</workbook>
</file>

<file path=xl/calcChain.xml><?xml version="1.0" encoding="utf-8"?>
<calcChain xmlns="http://schemas.openxmlformats.org/spreadsheetml/2006/main">
  <c r="I62" i="4" l="1"/>
  <c r="J62" i="4"/>
  <c r="K62" i="4"/>
  <c r="H62" i="4"/>
  <c r="E62" i="4" s="1"/>
  <c r="I40" i="4"/>
  <c r="J40" i="4"/>
  <c r="K40" i="4"/>
  <c r="I41" i="4"/>
  <c r="J41" i="4"/>
  <c r="K41" i="4"/>
  <c r="H40" i="4"/>
  <c r="E40" i="4" s="1"/>
  <c r="H41" i="4"/>
  <c r="E41" i="4" s="1"/>
  <c r="G40" i="4"/>
  <c r="F40" i="4"/>
  <c r="H33" i="4" l="1"/>
  <c r="H99" i="4"/>
  <c r="H98" i="4"/>
  <c r="K99" i="4"/>
  <c r="J99" i="4"/>
  <c r="I99" i="4"/>
  <c r="E99" i="4" l="1"/>
  <c r="I27" i="4"/>
  <c r="J27" i="4"/>
  <c r="K27" i="4"/>
  <c r="H27" i="4"/>
  <c r="E35" i="4"/>
  <c r="I28" i="4"/>
  <c r="I82" i="4" s="1"/>
  <c r="J28" i="4"/>
  <c r="J82" i="4" s="1"/>
  <c r="K28" i="4"/>
  <c r="K82" i="4" s="1"/>
  <c r="H28" i="4"/>
  <c r="H82" i="4" s="1"/>
  <c r="E82" i="4" s="1"/>
  <c r="K25" i="4" l="1"/>
  <c r="E27" i="4"/>
  <c r="I97" i="4"/>
  <c r="J97" i="4"/>
  <c r="K97" i="4"/>
  <c r="H97" i="4"/>
  <c r="I88" i="4" l="1"/>
  <c r="J88" i="4"/>
  <c r="K88" i="4"/>
  <c r="H88" i="4"/>
  <c r="E57" i="4"/>
  <c r="E58" i="4"/>
  <c r="I11" i="2" l="1"/>
  <c r="D11" i="2"/>
  <c r="D9" i="2"/>
  <c r="D8" i="2"/>
  <c r="E67" i="4" l="1"/>
  <c r="E68" i="4"/>
  <c r="E70" i="4"/>
  <c r="E71" i="4"/>
  <c r="E73" i="4"/>
  <c r="E74" i="4"/>
  <c r="E50" i="4"/>
  <c r="E51" i="4"/>
  <c r="E52" i="4"/>
  <c r="E53" i="4"/>
  <c r="E55" i="4"/>
  <c r="E23" i="4"/>
  <c r="E24" i="4"/>
  <c r="E28" i="4"/>
  <c r="E30" i="4"/>
  <c r="E32" i="4"/>
  <c r="E34" i="4"/>
  <c r="E36" i="4"/>
  <c r="G88" i="4"/>
  <c r="F88" i="4"/>
  <c r="G85" i="4"/>
  <c r="J85" i="4"/>
  <c r="F85" i="4"/>
  <c r="E85" i="4" l="1"/>
  <c r="E88" i="4"/>
  <c r="I8" i="2"/>
  <c r="H49" i="4" l="1"/>
  <c r="I49" i="4"/>
  <c r="I98" i="4" s="1"/>
  <c r="J49" i="4"/>
  <c r="J98" i="4" s="1"/>
  <c r="K49" i="4"/>
  <c r="K98" i="4" s="1"/>
  <c r="F49" i="4"/>
  <c r="G49" i="4"/>
  <c r="K90" i="4"/>
  <c r="J90" i="4"/>
  <c r="I90" i="4"/>
  <c r="H90" i="4"/>
  <c r="G90" i="4"/>
  <c r="F90" i="4"/>
  <c r="D63" i="4"/>
  <c r="G47" i="4"/>
  <c r="G63" i="4" s="1"/>
  <c r="H47" i="4"/>
  <c r="I47" i="4"/>
  <c r="I63" i="4" s="1"/>
  <c r="J47" i="4"/>
  <c r="J63" i="4" s="1"/>
  <c r="K47" i="4"/>
  <c r="K63" i="4" s="1"/>
  <c r="F47" i="4"/>
  <c r="F63" i="4" s="1"/>
  <c r="F82" i="4" s="1"/>
  <c r="E98" i="4" l="1"/>
  <c r="H63" i="4"/>
  <c r="E63" i="4" s="1"/>
  <c r="E47" i="4"/>
  <c r="E49" i="4"/>
  <c r="E90" i="4"/>
  <c r="G82" i="4"/>
  <c r="G26" i="4"/>
  <c r="G33" i="4"/>
  <c r="J84" i="4" l="1"/>
  <c r="K84" i="4"/>
  <c r="J87" i="4"/>
  <c r="K87" i="4"/>
  <c r="J91" i="4"/>
  <c r="K91" i="4"/>
  <c r="J93" i="4"/>
  <c r="K93" i="4"/>
  <c r="J94" i="4"/>
  <c r="J92" i="4" s="1"/>
  <c r="K94" i="4"/>
  <c r="J76" i="4"/>
  <c r="J96" i="4" s="1"/>
  <c r="J95" i="4" s="1"/>
  <c r="K76" i="4"/>
  <c r="K96" i="4" s="1"/>
  <c r="K95" i="4" s="1"/>
  <c r="J77" i="4"/>
  <c r="K77" i="4"/>
  <c r="J72" i="4"/>
  <c r="K72" i="4"/>
  <c r="J69" i="4"/>
  <c r="K69" i="4"/>
  <c r="J66" i="4"/>
  <c r="K66" i="4"/>
  <c r="J56" i="4"/>
  <c r="K56" i="4"/>
  <c r="J54" i="4"/>
  <c r="K54" i="4"/>
  <c r="J44" i="4"/>
  <c r="K44" i="4"/>
  <c r="K60" i="4" s="1"/>
  <c r="J45" i="4"/>
  <c r="J61" i="4" s="1"/>
  <c r="K45" i="4"/>
  <c r="J46" i="4"/>
  <c r="K46" i="4"/>
  <c r="J48" i="4"/>
  <c r="J64" i="4" s="1"/>
  <c r="K48" i="4"/>
  <c r="K64" i="4" s="1"/>
  <c r="J29" i="4"/>
  <c r="K29" i="4"/>
  <c r="J31" i="4"/>
  <c r="K31" i="4"/>
  <c r="J33" i="4"/>
  <c r="K33" i="4"/>
  <c r="J26" i="4"/>
  <c r="J25" i="4" s="1"/>
  <c r="J22" i="4"/>
  <c r="K22" i="4"/>
  <c r="J20" i="4"/>
  <c r="J38" i="4" s="1"/>
  <c r="K20" i="4"/>
  <c r="K38" i="4" s="1"/>
  <c r="J21" i="4"/>
  <c r="K21" i="4"/>
  <c r="K39" i="4" s="1"/>
  <c r="K37" i="4" l="1"/>
  <c r="J89" i="4"/>
  <c r="J81" i="4"/>
  <c r="K89" i="4"/>
  <c r="K81" i="4"/>
  <c r="J39" i="4"/>
  <c r="J80" i="4" s="1"/>
  <c r="K79" i="4"/>
  <c r="K92" i="4"/>
  <c r="J75" i="4"/>
  <c r="K43" i="4"/>
  <c r="J43" i="4"/>
  <c r="K86" i="4"/>
  <c r="J19" i="4"/>
  <c r="J60" i="4"/>
  <c r="J79" i="4" s="1"/>
  <c r="K75" i="4"/>
  <c r="J86" i="4"/>
  <c r="K19" i="4"/>
  <c r="J83" i="4"/>
  <c r="K83" i="4"/>
  <c r="K61" i="4"/>
  <c r="K80" i="4" s="1"/>
  <c r="G93" i="4"/>
  <c r="H93" i="4"/>
  <c r="I93" i="4"/>
  <c r="G94" i="4"/>
  <c r="H94" i="4"/>
  <c r="I94" i="4"/>
  <c r="F94" i="4"/>
  <c r="F93" i="4"/>
  <c r="G87" i="4"/>
  <c r="H87" i="4"/>
  <c r="I87" i="4"/>
  <c r="F87" i="4"/>
  <c r="G76" i="4"/>
  <c r="G96" i="4" s="1"/>
  <c r="H76" i="4"/>
  <c r="H96" i="4" s="1"/>
  <c r="H95" i="4" s="1"/>
  <c r="I76" i="4"/>
  <c r="I96" i="4" s="1"/>
  <c r="I95" i="4" s="1"/>
  <c r="G77" i="4"/>
  <c r="G97" i="4" s="1"/>
  <c r="H77" i="4"/>
  <c r="I77" i="4"/>
  <c r="F77" i="4"/>
  <c r="F97" i="4" s="1"/>
  <c r="F76" i="4"/>
  <c r="F96" i="4" s="1"/>
  <c r="I72" i="4"/>
  <c r="H72" i="4"/>
  <c r="G72" i="4"/>
  <c r="F72" i="4"/>
  <c r="E94" i="4" l="1"/>
  <c r="J37" i="4"/>
  <c r="G95" i="4"/>
  <c r="E77" i="4"/>
  <c r="E97" i="4"/>
  <c r="E96" i="4"/>
  <c r="F95" i="4"/>
  <c r="E72" i="4"/>
  <c r="E76" i="4"/>
  <c r="E87" i="4"/>
  <c r="E93" i="4"/>
  <c r="K59" i="4"/>
  <c r="J59" i="4"/>
  <c r="J78" i="4"/>
  <c r="K78" i="4"/>
  <c r="E95" i="4" l="1"/>
  <c r="I59" i="6"/>
  <c r="I54" i="6"/>
  <c r="I53" i="6"/>
  <c r="I51" i="6"/>
  <c r="I50" i="6"/>
  <c r="I35" i="6"/>
  <c r="I36" i="6"/>
  <c r="I37" i="6"/>
  <c r="I39" i="6"/>
  <c r="I41" i="6"/>
  <c r="I42" i="6"/>
  <c r="I13" i="6"/>
  <c r="I14" i="6"/>
  <c r="I19" i="6"/>
  <c r="I21" i="6"/>
  <c r="I23" i="6"/>
  <c r="F66" i="6"/>
  <c r="H61" i="6"/>
  <c r="G61" i="6"/>
  <c r="I61" i="6" s="1"/>
  <c r="F61" i="6"/>
  <c r="H60" i="6"/>
  <c r="G60" i="6"/>
  <c r="F60" i="6"/>
  <c r="E59" i="6"/>
  <c r="H57" i="6"/>
  <c r="H55" i="6" s="1"/>
  <c r="G57" i="6"/>
  <c r="F57" i="6"/>
  <c r="H56" i="6"/>
  <c r="G56" i="6"/>
  <c r="G63" i="6" s="1"/>
  <c r="F56" i="6"/>
  <c r="G55" i="6"/>
  <c r="E54" i="6"/>
  <c r="E53" i="6"/>
  <c r="G52" i="6"/>
  <c r="I52" i="6" s="1"/>
  <c r="F52" i="6"/>
  <c r="E51" i="6"/>
  <c r="E50" i="6"/>
  <c r="G49" i="6"/>
  <c r="I49" i="6" s="1"/>
  <c r="F49" i="6"/>
  <c r="D47" i="6"/>
  <c r="D46" i="6"/>
  <c r="E42" i="6"/>
  <c r="E41" i="6"/>
  <c r="H40" i="6"/>
  <c r="G40" i="6"/>
  <c r="I40" i="6" s="1"/>
  <c r="F40" i="6"/>
  <c r="E39" i="6"/>
  <c r="G38" i="6"/>
  <c r="I38" i="6" s="1"/>
  <c r="E38" i="6" s="1"/>
  <c r="F38" i="6"/>
  <c r="E37" i="6"/>
  <c r="E36" i="6"/>
  <c r="E35" i="6"/>
  <c r="H34" i="6"/>
  <c r="G34" i="6"/>
  <c r="I34" i="6" s="1"/>
  <c r="F34" i="6"/>
  <c r="H33" i="6"/>
  <c r="H47" i="6" s="1"/>
  <c r="H66" i="6" s="1"/>
  <c r="G33" i="6"/>
  <c r="G47" i="6" s="1"/>
  <c r="F33" i="6"/>
  <c r="F47" i="6" s="1"/>
  <c r="H32" i="6"/>
  <c r="H46" i="6" s="1"/>
  <c r="H65" i="6" s="1"/>
  <c r="G32" i="6"/>
  <c r="I32" i="6" s="1"/>
  <c r="E32" i="6" s="1"/>
  <c r="F32" i="6"/>
  <c r="F65" i="6" s="1"/>
  <c r="H45" i="6"/>
  <c r="G31" i="6"/>
  <c r="G45" i="6" s="1"/>
  <c r="F31" i="6"/>
  <c r="F45" i="6" s="1"/>
  <c r="H30" i="6"/>
  <c r="H44" i="6" s="1"/>
  <c r="G30" i="6"/>
  <c r="G44" i="6" s="1"/>
  <c r="I44" i="6" s="1"/>
  <c r="F30" i="6"/>
  <c r="F44" i="6" s="1"/>
  <c r="G27" i="6"/>
  <c r="I27" i="6" s="1"/>
  <c r="E27" i="6" s="1"/>
  <c r="F27" i="6"/>
  <c r="E23" i="6"/>
  <c r="H22" i="6"/>
  <c r="G22" i="6"/>
  <c r="I22" i="6" s="1"/>
  <c r="F22" i="6"/>
  <c r="E21" i="6"/>
  <c r="H20" i="6"/>
  <c r="G20" i="6"/>
  <c r="I20" i="6" s="1"/>
  <c r="F20" i="6"/>
  <c r="E19" i="6"/>
  <c r="H18" i="6"/>
  <c r="G18" i="6"/>
  <c r="I18" i="6" s="1"/>
  <c r="F18" i="6"/>
  <c r="G17" i="6"/>
  <c r="I17" i="6" s="1"/>
  <c r="F17" i="6"/>
  <c r="H16" i="6"/>
  <c r="G16" i="6"/>
  <c r="F16" i="6"/>
  <c r="E14" i="6"/>
  <c r="E13" i="6"/>
  <c r="G12" i="6"/>
  <c r="I12" i="6" s="1"/>
  <c r="F12" i="6"/>
  <c r="J11" i="6"/>
  <c r="G11" i="6"/>
  <c r="I11" i="6" s="1"/>
  <c r="F11" i="6"/>
  <c r="F64" i="6" s="1"/>
  <c r="G10" i="6"/>
  <c r="I10" i="6" s="1"/>
  <c r="F10" i="6"/>
  <c r="F9" i="6" s="1"/>
  <c r="E10" i="6" l="1"/>
  <c r="G15" i="6"/>
  <c r="I16" i="6"/>
  <c r="I47" i="6"/>
  <c r="G66" i="6"/>
  <c r="I66" i="6" s="1"/>
  <c r="E40" i="6"/>
  <c r="I57" i="6"/>
  <c r="I60" i="6"/>
  <c r="E60" i="6" s="1"/>
  <c r="I55" i="6"/>
  <c r="I56" i="6"/>
  <c r="E49" i="6"/>
  <c r="E57" i="6"/>
  <c r="E34" i="6"/>
  <c r="E18" i="6"/>
  <c r="E20" i="6"/>
  <c r="E22" i="6"/>
  <c r="H43" i="6"/>
  <c r="F46" i="6"/>
  <c r="F43" i="6" s="1"/>
  <c r="E56" i="6"/>
  <c r="E61" i="6"/>
  <c r="I30" i="6"/>
  <c r="E12" i="6"/>
  <c r="F15" i="6"/>
  <c r="E16" i="6"/>
  <c r="E17" i="6"/>
  <c r="F29" i="6"/>
  <c r="E30" i="6"/>
  <c r="E52" i="6"/>
  <c r="F55" i="6"/>
  <c r="I45" i="6"/>
  <c r="E45" i="6" s="1"/>
  <c r="I33" i="6"/>
  <c r="I31" i="6"/>
  <c r="E66" i="6"/>
  <c r="E44" i="6"/>
  <c r="F63" i="6"/>
  <c r="F62" i="6" s="1"/>
  <c r="E47" i="6"/>
  <c r="H63" i="6"/>
  <c r="G9" i="6"/>
  <c r="I9" i="6" s="1"/>
  <c r="E11" i="6"/>
  <c r="H15" i="6"/>
  <c r="F25" i="6"/>
  <c r="H25" i="6"/>
  <c r="G26" i="6"/>
  <c r="G64" i="6" s="1"/>
  <c r="G29" i="6"/>
  <c r="I29" i="6" s="1"/>
  <c r="E31" i="6"/>
  <c r="E33" i="6"/>
  <c r="G46" i="6"/>
  <c r="G25" i="6"/>
  <c r="I25" i="6" s="1"/>
  <c r="F26" i="6"/>
  <c r="H26" i="6"/>
  <c r="H64" i="6" s="1"/>
  <c r="I46" i="6" l="1"/>
  <c r="G65" i="6"/>
  <c r="I65" i="6" s="1"/>
  <c r="E55" i="6"/>
  <c r="I26" i="6"/>
  <c r="I63" i="6"/>
  <c r="I64" i="6"/>
  <c r="I15" i="6"/>
  <c r="E15" i="6" s="1"/>
  <c r="E25" i="6"/>
  <c r="G24" i="6"/>
  <c r="E46" i="6"/>
  <c r="E29" i="6"/>
  <c r="E26" i="6"/>
  <c r="F24" i="6"/>
  <c r="E9" i="6"/>
  <c r="G43" i="6"/>
  <c r="I43" i="6" s="1"/>
  <c r="E64" i="6"/>
  <c r="H24" i="6"/>
  <c r="H62" i="6"/>
  <c r="E65" i="6"/>
  <c r="E63" i="6"/>
  <c r="I21" i="4"/>
  <c r="G62" i="6" l="1"/>
  <c r="I62" i="6" s="1"/>
  <c r="E62" i="6" s="1"/>
  <c r="I24" i="6"/>
  <c r="E24" i="6"/>
  <c r="E43" i="6"/>
  <c r="F54" i="4" l="1"/>
  <c r="F33" i="4"/>
  <c r="F31" i="4"/>
  <c r="F29" i="4"/>
  <c r="F22" i="4" l="1"/>
  <c r="F91" i="4"/>
  <c r="F69" i="4"/>
  <c r="F75" i="4"/>
  <c r="F66" i="4"/>
  <c r="F56" i="4"/>
  <c r="F44" i="4"/>
  <c r="F60" i="4" s="1"/>
  <c r="F45" i="4"/>
  <c r="F61" i="4" s="1"/>
  <c r="F46" i="4"/>
  <c r="F89" i="4" s="1"/>
  <c r="F48" i="4"/>
  <c r="F26" i="4"/>
  <c r="F28" i="4"/>
  <c r="F20" i="4"/>
  <c r="F21" i="4"/>
  <c r="F84" i="4" l="1"/>
  <c r="F99" i="4" s="1"/>
  <c r="F43" i="4"/>
  <c r="F86" i="4"/>
  <c r="F64" i="4"/>
  <c r="F83" i="4" s="1"/>
  <c r="F38" i="4"/>
  <c r="F79" i="4" s="1"/>
  <c r="F25" i="4"/>
  <c r="F39" i="4"/>
  <c r="F80" i="4" s="1"/>
  <c r="F62" i="4"/>
  <c r="F81" i="4" s="1"/>
  <c r="F92" i="4"/>
  <c r="F19" i="4"/>
  <c r="B2" i="5"/>
  <c r="C5" i="5" s="1"/>
  <c r="F98" i="4" l="1"/>
  <c r="C4" i="5"/>
  <c r="C6" i="5"/>
  <c r="C3" i="5"/>
  <c r="F59" i="4"/>
  <c r="F37" i="4"/>
  <c r="F78" i="4"/>
  <c r="H26" i="4"/>
  <c r="H25" i="4" s="1"/>
  <c r="I26" i="4"/>
  <c r="I25" i="4" s="1"/>
  <c r="G28" i="4"/>
  <c r="E26" i="4" l="1"/>
  <c r="G25" i="4"/>
  <c r="I92" i="4"/>
  <c r="I91" i="4"/>
  <c r="H91" i="4"/>
  <c r="G91" i="4"/>
  <c r="I84" i="4"/>
  <c r="G84" i="4"/>
  <c r="G99" i="4" s="1"/>
  <c r="H75" i="4"/>
  <c r="I75" i="4"/>
  <c r="I69" i="4"/>
  <c r="H69" i="4"/>
  <c r="G69" i="4"/>
  <c r="I66" i="4"/>
  <c r="H66" i="4"/>
  <c r="G66" i="4"/>
  <c r="D64" i="4"/>
  <c r="D62" i="4"/>
  <c r="I56" i="4"/>
  <c r="H56" i="4"/>
  <c r="G56" i="4"/>
  <c r="I54" i="4"/>
  <c r="H54" i="4"/>
  <c r="G54" i="4"/>
  <c r="I48" i="4"/>
  <c r="I64" i="4" s="1"/>
  <c r="I83" i="4" s="1"/>
  <c r="H48" i="4"/>
  <c r="G48" i="4"/>
  <c r="I46" i="4"/>
  <c r="H46" i="4"/>
  <c r="H81" i="4" s="1"/>
  <c r="G46" i="4"/>
  <c r="I45" i="4"/>
  <c r="H45" i="4"/>
  <c r="G45" i="4"/>
  <c r="I44" i="4"/>
  <c r="I60" i="4" s="1"/>
  <c r="H44" i="4"/>
  <c r="G44" i="4"/>
  <c r="I39" i="4"/>
  <c r="I33" i="4"/>
  <c r="I31" i="4"/>
  <c r="H31" i="4"/>
  <c r="G31" i="4"/>
  <c r="I29" i="4"/>
  <c r="H29" i="4"/>
  <c r="G29" i="4"/>
  <c r="I22" i="4"/>
  <c r="H22" i="4"/>
  <c r="G22" i="4"/>
  <c r="H21" i="4"/>
  <c r="E21" i="4" s="1"/>
  <c r="G21" i="4"/>
  <c r="I20" i="4"/>
  <c r="I38" i="4" s="1"/>
  <c r="I37" i="4" s="1"/>
  <c r="H20" i="4"/>
  <c r="G20" i="4"/>
  <c r="E54" i="4" l="1"/>
  <c r="E66" i="4"/>
  <c r="E22" i="4"/>
  <c r="I89" i="4"/>
  <c r="I86" i="4" s="1"/>
  <c r="I81" i="4"/>
  <c r="E81" i="4" s="1"/>
  <c r="E25" i="4"/>
  <c r="E31" i="4"/>
  <c r="E33" i="4"/>
  <c r="E75" i="4"/>
  <c r="H60" i="4"/>
  <c r="E44" i="4"/>
  <c r="H89" i="4"/>
  <c r="H86" i="4" s="1"/>
  <c r="E46" i="4"/>
  <c r="E20" i="4"/>
  <c r="E29" i="4"/>
  <c r="E45" i="4"/>
  <c r="E48" i="4"/>
  <c r="E56" i="4"/>
  <c r="E69" i="4"/>
  <c r="E91" i="4"/>
  <c r="I79" i="4"/>
  <c r="I61" i="4"/>
  <c r="I80" i="4" s="1"/>
  <c r="I43" i="4"/>
  <c r="H61" i="4"/>
  <c r="E61" i="4" s="1"/>
  <c r="H43" i="4"/>
  <c r="E43" i="4" s="1"/>
  <c r="H84" i="4"/>
  <c r="E84" i="4" s="1"/>
  <c r="I19" i="4"/>
  <c r="G43" i="4"/>
  <c r="H64" i="4"/>
  <c r="H83" i="4" s="1"/>
  <c r="G89" i="4"/>
  <c r="E89" i="4" s="1"/>
  <c r="G61" i="4"/>
  <c r="G64" i="4"/>
  <c r="G60" i="4"/>
  <c r="G92" i="4"/>
  <c r="H92" i="4"/>
  <c r="H19" i="4"/>
  <c r="G38" i="4"/>
  <c r="G75" i="4"/>
  <c r="G19" i="4"/>
  <c r="G39" i="4"/>
  <c r="H38" i="4"/>
  <c r="H39" i="4"/>
  <c r="G62" i="4"/>
  <c r="H37" i="4" l="1"/>
  <c r="E60" i="4"/>
  <c r="H59" i="4"/>
  <c r="H79" i="4"/>
  <c r="E79" i="4" s="1"/>
  <c r="E38" i="4"/>
  <c r="H80" i="4"/>
  <c r="E80" i="4" s="1"/>
  <c r="E39" i="4"/>
  <c r="E19" i="4"/>
  <c r="G80" i="4"/>
  <c r="G79" i="4"/>
  <c r="E92" i="4"/>
  <c r="I59" i="4"/>
  <c r="I78" i="4"/>
  <c r="G86" i="4"/>
  <c r="E86" i="4" s="1"/>
  <c r="G59" i="4"/>
  <c r="E64" i="4"/>
  <c r="G83" i="4"/>
  <c r="G81" i="4"/>
  <c r="G37" i="4"/>
  <c r="E37" i="4"/>
  <c r="E83" i="4" l="1"/>
  <c r="G98" i="4"/>
  <c r="H78" i="4"/>
  <c r="E78" i="4" s="1"/>
  <c r="E59" i="4"/>
  <c r="G78" i="4"/>
</calcChain>
</file>

<file path=xl/sharedStrings.xml><?xml version="1.0" encoding="utf-8"?>
<sst xmlns="http://schemas.openxmlformats.org/spreadsheetml/2006/main" count="341" uniqueCount="128">
  <si>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</si>
  <si>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</si>
  <si>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</si>
  <si>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</si>
  <si>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</si>
  <si>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</si>
  <si>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</si>
  <si>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</si>
  <si>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</si>
  <si>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</si>
  <si>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</si>
  <si>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</si>
  <si>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</si>
  <si>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</si>
  <si>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</si>
  <si>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</si>
  <si>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</si>
  <si>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</si>
  <si>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</si>
  <si>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</si>
  <si>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</si>
  <si>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</si>
  <si>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</si>
  <si>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</si>
  <si>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</si>
  <si>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</si>
  <si>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</si>
  <si>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</si>
  <si>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</si>
  <si>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</si>
  <si>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</si>
  <si>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</si>
  <si>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</si>
  <si>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</si>
  <si>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</si>
  <si>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</si>
  <si>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</si>
  <si>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</si>
  <si>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</si>
  <si>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</si>
  <si>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</si>
  <si>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</si>
  <si>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</si>
  <si>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</si>
  <si>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</si>
  <si>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</si>
  <si>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</si>
  <si>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</si>
  <si>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</si>
  <si>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</si>
  <si>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</si>
  <si>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</si>
  <si>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</si>
  <si>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 xml:space="preserve"> - 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</si>
  <si>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</si>
  <si>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</si>
  <si>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</si>
  <si>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</si>
  <si>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ОРЖКХ/КУМИ*****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</si>
  <si>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</si>
  <si>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</si>
  <si>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</si>
  <si>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</si>
  <si>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</si>
  <si>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</si>
  <si>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</si>
  <si>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1.2.2.</t>
  </si>
  <si>
    <t>1.2.3.</t>
  </si>
  <si>
    <t xml:space="preserve"> 2019 год</t>
  </si>
  <si>
    <t>пост прав-ва ХМАО-Югры от 02.09.2016 №334-п</t>
  </si>
  <si>
    <t xml:space="preserve">Количество многоквартирных домов, подлежащих капитальному ремонту в рамках региональной программы капитального ремонта </t>
  </si>
  <si>
    <t>количество домов</t>
  </si>
  <si>
    <t>Обеспечение мероприятий по проведению капитального ремонта многоквартирных домов (4)</t>
  </si>
  <si>
    <t>Предоставление субсидии на строительство автоматизированной водогрейной котельной установленной тепловой мощностью 72МВт (6)</t>
  </si>
  <si>
    <t>Обеспечение деятельности отдела развития жилищно-коммунального хозяйства (5)</t>
  </si>
  <si>
    <t xml:space="preserve">Реконструкция, расширение, модернизация, строительство и капитальный ремонт объектов коммунального комплекса </t>
  </si>
  <si>
    <t xml:space="preserve">Капитальный ремонт канализационных насосных станций </t>
  </si>
  <si>
    <t xml:space="preserve">Актуализация схемы теплоснабжения города Когалыма </t>
  </si>
  <si>
    <t xml:space="preserve">Строительство объекта: "Блочная котельная по улице Комсомольской" </t>
  </si>
  <si>
    <t xml:space="preserve"> Содействие проведению капитального ремонта многоквартирных домов (3,4)</t>
  </si>
  <si>
    <t>Покраска, отделка фасадов объектов жилищного фонда, находящихся на территории города Когалыма (3)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</si>
  <si>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 (1,2)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</si>
  <si>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</si>
  <si>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2017 год на Думу</t>
  </si>
  <si>
    <t xml:space="preserve"> 2017 год в редакции от 14.09.2016</t>
  </si>
  <si>
    <t>Откл.</t>
  </si>
  <si>
    <t>Перечень основных мероприятий, подмероприятий муниципальной программы
 "Развитие жилищно-коммунального комплекса и повышение энергетической эффективности в городе Когалыме"</t>
  </si>
  <si>
    <t>объект</t>
  </si>
  <si>
    <t>3.3.</t>
  </si>
  <si>
    <t xml:space="preserve"> 2020 год</t>
  </si>
  <si>
    <t>бюджет ХМАО – Югры)</t>
  </si>
  <si>
    <t>процент</t>
  </si>
  <si>
    <t xml:space="preserve">Доля обеспечения концедентом инвестиций концессионера </t>
  </si>
  <si>
    <t xml:space="preserve">безвозмездные поступления от физических и юридических лиц </t>
  </si>
  <si>
    <t xml:space="preserve">Обеспечение мероприятий по проведению капитального ремонта многоквартирных домов </t>
  </si>
  <si>
    <t xml:space="preserve"> Содействие проведению капитального ремонта многоквартирных домов (3)</t>
  </si>
  <si>
    <t>Предоставление субсидии на строительство автоматизированной водогрейной котельной установленной тепловой мощностью 72МВт (4)</t>
  </si>
  <si>
    <t>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 (5)</t>
  </si>
  <si>
    <t>(План мероприятий по капремонту сетей , согл и утв в ДЕП ЖКК)</t>
  </si>
  <si>
    <t>37=23 (2016г.))+14(2017г.)</t>
  </si>
  <si>
    <t>соисполнитель 1
(МКУ «УЖКХ г.Когалыма»)</t>
  </si>
  <si>
    <t>соисполнитель 2
(Комитет по управлению муниципальным имуществом Администрации города Когалыма)</t>
  </si>
  <si>
    <t>* Муниципальное казенное учреждение «Управление жилищно-коммунального хозяйства города Когалыма»</t>
  </si>
  <si>
    <t>МКУ «УЖКХ г.Когалыма»/КУМИ</t>
  </si>
  <si>
    <t>МКУ «УЖКХ г.Когалыма»/КУМИ**</t>
  </si>
  <si>
    <t>Приложение 1 к постановлению
Администрации города Когалыма
от "____"____________2018г.
Приложение 1 к муниципальной программе "Развитие жилищно-коммунального комплекса и повышение энергетической эффективности в городе Когалыме"</t>
  </si>
  <si>
    <t>комплект проектно-сметной документации, шт.</t>
  </si>
  <si>
    <t>соисполнитель 3
(МУ "УКС г.Когалыма")</t>
  </si>
  <si>
    <t>средства ПАО  "ЛУКОЙЛ" (остатки, переходящие с прошлых лет)</t>
  </si>
  <si>
    <t>единица</t>
  </si>
  <si>
    <t>Реконструкция, расширение, модернизация, строительство и капитальный ремонт объектов коммунального комплекса (6)</t>
  </si>
  <si>
    <t>МКУ «УЖКХ г.Когалыма»*</t>
  </si>
  <si>
    <t>** Муниципальное казенное учреждение «Управление капитальным строительством города Когалыма»</t>
  </si>
  <si>
    <t>*** Комитет по управлению муниципальным имуществом Администрации города Когалыма</t>
  </si>
  <si>
    <t>МКУ "УЖКХ г.Когалыма"/МУ «УКС г.Когалыма"**</t>
  </si>
  <si>
    <t>МКУ "УЖКХ г.Когалыма"/МУ «УКС г.Когалыма"</t>
  </si>
  <si>
    <t>МКУ «УЖКХ г.Когалыма»</t>
  </si>
  <si>
    <t xml:space="preserve">Реконструкция сетей тепловодоснабжения по улице Широкая в городе Когалыме </t>
  </si>
  <si>
    <t>Строительство, реконструкция объектов инженерной инфраструктуры</t>
  </si>
  <si>
    <t xml:space="preserve">Покраска, отделка фасадов зданий муниципального жилищного фонда, находящихся на территории города Когалыма </t>
  </si>
  <si>
    <t>Приложение 2</t>
  </si>
  <si>
    <t>к постановлению Администрации</t>
  </si>
  <si>
    <t>города Когалыма</t>
  </si>
  <si>
    <t>к муниципальной программе</t>
  </si>
  <si>
    <t>"Развитие жилищно-коммунального комплекса</t>
  </si>
  <si>
    <t>и повышение энергетической эффективности</t>
  </si>
  <si>
    <t>в городе Когалыме"</t>
  </si>
  <si>
    <t>от 06.04.2018  №715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</si>
</sst>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1752600</xdr:colOff>
      <xdr:row>0</xdr:row>
      <xdr:rowOff>149225</xdr:rowOff>
    </xdr:from>
    <xdr:to>
      <xdr:col>4</xdr:col>
      <xdr:colOff>894497</xdr:colOff>
      <xdr:row>6</xdr:row>
      <xdr:rowOff>101600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49225"/>
          <a:ext cx="1110397" cy="112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view="pageBreakPreview" zoomScale="75" zoomScaleNormal="75" zoomScaleSheetLayoutView="75" workbookViewId="0">
      <selection activeCell="E10" sqref="E10:K10"/>
    </sheetView>
  </sheetViews>
  <sheetFormatPr defaultColWidth="9.140625" defaultRowHeight="16.5" x14ac:dyDescent="0.25"/>
  <cols>
    <col min="1" max="1" width="16.140625" style="1" customWidth="1"/>
    <col min="2" max="2" width="40" style="1" customWidth="1"/>
    <col min="3" max="3" width="27.85546875" style="1" customWidth="1"/>
    <col min="4" max="4" width="29.5703125" style="1" customWidth="1"/>
    <col min="5" max="5" width="16.5703125" style="1" customWidth="1"/>
    <col min="6" max="6" width="16.5703125" style="1" hidden="1" customWidth="1"/>
    <col min="7" max="7" width="15.7109375" style="1" hidden="1" customWidth="1"/>
    <col min="8" max="8" width="13.5703125" style="1" customWidth="1"/>
    <col min="9" max="9" width="13.140625" style="1" customWidth="1"/>
    <col min="10" max="10" width="24" style="1" hidden="1" customWidth="1"/>
    <col min="11" max="11" width="15.28515625" style="1" customWidth="1"/>
    <col min="12" max="16384" width="9.140625" style="1"/>
  </cols>
  <sheetData>
    <row r="1" spans="1:11" x14ac:dyDescent="0.25">
      <c r="E1" s="37"/>
      <c r="F1" s="37"/>
      <c r="G1" s="37"/>
      <c r="H1" s="44" t="s">
        <v>120</v>
      </c>
      <c r="I1" s="44"/>
      <c r="J1" s="44"/>
      <c r="K1" s="44"/>
    </row>
    <row r="2" spans="1:11" ht="15" customHeight="1" x14ac:dyDescent="0.25">
      <c r="E2" s="38"/>
      <c r="F2" s="38"/>
      <c r="G2" s="38"/>
      <c r="H2" s="45" t="s">
        <v>121</v>
      </c>
      <c r="I2" s="45"/>
      <c r="J2" s="45"/>
      <c r="K2" s="45"/>
    </row>
    <row r="3" spans="1:11" ht="15" customHeight="1" x14ac:dyDescent="0.25">
      <c r="E3" s="38"/>
      <c r="F3" s="38"/>
      <c r="G3" s="38"/>
      <c r="H3" s="45" t="s">
        <v>122</v>
      </c>
      <c r="I3" s="45"/>
      <c r="J3" s="45"/>
      <c r="K3" s="45"/>
    </row>
    <row r="4" spans="1:11" ht="15" customHeight="1" x14ac:dyDescent="0.25">
      <c r="E4" s="38"/>
      <c r="F4" s="38"/>
      <c r="G4" s="38"/>
      <c r="H4" s="45" t="s">
        <v>127</v>
      </c>
      <c r="I4" s="45"/>
      <c r="J4" s="45"/>
      <c r="K4" s="45"/>
    </row>
    <row r="5" spans="1:11" ht="15" customHeight="1" x14ac:dyDescent="0.25">
      <c r="D5"/>
      <c r="E5" s="36"/>
      <c r="F5" s="36"/>
      <c r="G5" s="36"/>
      <c r="H5" s="36"/>
      <c r="I5" s="36"/>
      <c r="J5" s="36"/>
      <c r="K5" s="36"/>
    </row>
    <row r="6" spans="1:11" ht="15" customHeight="1" x14ac:dyDescent="0.25">
      <c r="E6" s="46" t="s">
        <v>120</v>
      </c>
      <c r="F6" s="46"/>
      <c r="G6" s="46"/>
      <c r="H6" s="46"/>
      <c r="I6" s="46"/>
      <c r="J6" s="46"/>
      <c r="K6" s="46"/>
    </row>
    <row r="7" spans="1:11" ht="15" customHeight="1" x14ac:dyDescent="0.25">
      <c r="E7" s="46" t="s">
        <v>123</v>
      </c>
      <c r="F7" s="46"/>
      <c r="G7" s="46"/>
      <c r="H7" s="46"/>
      <c r="I7" s="46"/>
      <c r="J7" s="46"/>
      <c r="K7" s="46"/>
    </row>
    <row r="8" spans="1:11" ht="15" customHeight="1" x14ac:dyDescent="0.25">
      <c r="E8" s="46" t="s">
        <v>124</v>
      </c>
      <c r="F8" s="46"/>
      <c r="G8" s="46"/>
      <c r="H8" s="46"/>
      <c r="I8" s="46"/>
      <c r="J8" s="46"/>
      <c r="K8" s="46"/>
    </row>
    <row r="9" spans="1:11" ht="15" customHeight="1" x14ac:dyDescent="0.25">
      <c r="E9" s="46" t="s">
        <v>125</v>
      </c>
      <c r="F9" s="46"/>
      <c r="G9" s="46"/>
      <c r="H9" s="46"/>
      <c r="I9" s="46"/>
      <c r="J9" s="46"/>
      <c r="K9" s="46"/>
    </row>
    <row r="10" spans="1:11" ht="15" customHeight="1" x14ac:dyDescent="0.25">
      <c r="E10" s="47" t="s">
        <v>126</v>
      </c>
      <c r="F10" s="47"/>
      <c r="G10" s="47"/>
      <c r="H10" s="47"/>
      <c r="I10" s="47"/>
      <c r="J10" s="47"/>
      <c r="K10" s="47"/>
    </row>
    <row r="11" spans="1:11" ht="15" customHeight="1" x14ac:dyDescent="0.25">
      <c r="E11" s="35"/>
      <c r="F11" s="35"/>
      <c r="G11" s="35"/>
      <c r="H11" s="35"/>
      <c r="I11" s="35"/>
      <c r="J11" s="35"/>
      <c r="K11" s="35"/>
    </row>
    <row r="12" spans="1:11" x14ac:dyDescent="0.25">
      <c r="A12" s="59" t="s">
        <v>49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13" spans="1:11" ht="6.75" customHeight="1" x14ac:dyDescent="0.25"/>
    <row r="14" spans="1:11" ht="46.5" customHeight="1" x14ac:dyDescent="0.25">
      <c r="A14" s="48" t="s">
        <v>0</v>
      </c>
      <c r="B14" s="48" t="s">
        <v>1</v>
      </c>
      <c r="C14" s="48" t="s">
        <v>2</v>
      </c>
      <c r="D14" s="48" t="s">
        <v>3</v>
      </c>
      <c r="E14" s="48" t="s">
        <v>4</v>
      </c>
      <c r="F14" s="48"/>
      <c r="G14" s="48"/>
      <c r="H14" s="48"/>
      <c r="I14" s="48"/>
      <c r="J14" s="48"/>
      <c r="K14" s="48"/>
    </row>
    <row r="15" spans="1:11" ht="18.75" customHeight="1" x14ac:dyDescent="0.25">
      <c r="A15" s="60"/>
      <c r="B15" s="48"/>
      <c r="C15" s="48"/>
      <c r="D15" s="48"/>
      <c r="E15" s="48" t="s">
        <v>5</v>
      </c>
      <c r="F15" s="48" t="s">
        <v>50</v>
      </c>
      <c r="G15" s="48"/>
      <c r="H15" s="48"/>
      <c r="I15" s="48"/>
      <c r="J15" s="48"/>
      <c r="K15" s="48"/>
    </row>
    <row r="16" spans="1:11" ht="58.5" customHeight="1" x14ac:dyDescent="0.25">
      <c r="A16" s="60"/>
      <c r="B16" s="48"/>
      <c r="C16" s="48"/>
      <c r="D16" s="48"/>
      <c r="E16" s="48"/>
      <c r="F16" s="39" t="s">
        <v>6</v>
      </c>
      <c r="G16" s="39" t="s">
        <v>7</v>
      </c>
      <c r="H16" s="39" t="s">
        <v>8</v>
      </c>
      <c r="I16" s="39" t="s">
        <v>68</v>
      </c>
      <c r="J16" s="39" t="s">
        <v>89</v>
      </c>
      <c r="K16" s="39" t="s">
        <v>89</v>
      </c>
    </row>
    <row r="17" spans="1:11" x14ac:dyDescent="0.25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6</v>
      </c>
      <c r="I17" s="41">
        <v>7</v>
      </c>
      <c r="J17" s="41">
        <v>10</v>
      </c>
      <c r="K17" s="41">
        <v>8</v>
      </c>
    </row>
    <row r="18" spans="1:11" x14ac:dyDescent="0.25">
      <c r="A18" s="51" t="s">
        <v>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</row>
    <row r="19" spans="1:11" ht="25.5" customHeight="1" x14ac:dyDescent="0.25">
      <c r="A19" s="49" t="s">
        <v>10</v>
      </c>
      <c r="B19" s="50" t="s">
        <v>81</v>
      </c>
      <c r="C19" s="48"/>
      <c r="D19" s="42" t="s">
        <v>5</v>
      </c>
      <c r="E19" s="4">
        <f>H19+I19+K19</f>
        <v>30474.2</v>
      </c>
      <c r="F19" s="4">
        <f>F20+F21</f>
        <v>0</v>
      </c>
      <c r="G19" s="4">
        <f>G20+G21</f>
        <v>0</v>
      </c>
      <c r="H19" s="4">
        <f>H20+H21</f>
        <v>13269.9</v>
      </c>
      <c r="I19" s="4">
        <f>I20+I21</f>
        <v>9083.6</v>
      </c>
      <c r="J19" s="4">
        <f t="shared" ref="J19:K19" si="0">J20+J21</f>
        <v>5525</v>
      </c>
      <c r="K19" s="4">
        <f t="shared" si="0"/>
        <v>8120.7000000000007</v>
      </c>
    </row>
    <row r="20" spans="1:11" ht="84" customHeight="1" x14ac:dyDescent="0.25">
      <c r="A20" s="49"/>
      <c r="B20" s="50"/>
      <c r="C20" s="48"/>
      <c r="D20" s="40" t="s">
        <v>51</v>
      </c>
      <c r="E20" s="4">
        <f t="shared" ref="E20:E41" si="1">H20+I20+K20</f>
        <v>27426.699999999997</v>
      </c>
      <c r="F20" s="4">
        <f t="shared" ref="F20:I21" si="2">F23</f>
        <v>0</v>
      </c>
      <c r="G20" s="4">
        <f t="shared" si="2"/>
        <v>0</v>
      </c>
      <c r="H20" s="4">
        <f t="shared" si="2"/>
        <v>11942.9</v>
      </c>
      <c r="I20" s="4">
        <f t="shared" ref="I20:K20" si="3">I23</f>
        <v>8175.2</v>
      </c>
      <c r="J20" s="4">
        <f t="shared" si="3"/>
        <v>5248.7</v>
      </c>
      <c r="K20" s="4">
        <f t="shared" si="3"/>
        <v>7308.6</v>
      </c>
    </row>
    <row r="21" spans="1:11" x14ac:dyDescent="0.25">
      <c r="A21" s="49"/>
      <c r="B21" s="50"/>
      <c r="C21" s="48"/>
      <c r="D21" s="40" t="s">
        <v>11</v>
      </c>
      <c r="E21" s="4">
        <f t="shared" si="1"/>
        <v>3047.5</v>
      </c>
      <c r="F21" s="4">
        <f t="shared" si="2"/>
        <v>0</v>
      </c>
      <c r="G21" s="4">
        <f t="shared" si="2"/>
        <v>0</v>
      </c>
      <c r="H21" s="4">
        <f t="shared" si="2"/>
        <v>1327</v>
      </c>
      <c r="I21" s="4">
        <f t="shared" si="2"/>
        <v>908.4</v>
      </c>
      <c r="J21" s="4">
        <f t="shared" ref="J21:K21" si="4">J24</f>
        <v>276.3</v>
      </c>
      <c r="K21" s="4">
        <f t="shared" si="4"/>
        <v>812.1</v>
      </c>
    </row>
    <row r="22" spans="1:11" ht="34.5" customHeight="1" x14ac:dyDescent="0.25">
      <c r="A22" s="61" t="s">
        <v>12</v>
      </c>
      <c r="B22" s="50" t="s">
        <v>82</v>
      </c>
      <c r="C22" s="48" t="s">
        <v>111</v>
      </c>
      <c r="D22" s="42" t="s">
        <v>5</v>
      </c>
      <c r="E22" s="4">
        <f t="shared" si="1"/>
        <v>30474.2</v>
      </c>
      <c r="F22" s="4">
        <f>F23+F24</f>
        <v>0</v>
      </c>
      <c r="G22" s="4">
        <f>G23+G24</f>
        <v>0</v>
      </c>
      <c r="H22" s="4">
        <f>H23+H24</f>
        <v>13269.9</v>
      </c>
      <c r="I22" s="4">
        <f>I23+I24</f>
        <v>9083.6</v>
      </c>
      <c r="J22" s="4">
        <f t="shared" ref="J22:K22" si="5">J23+J24</f>
        <v>5525</v>
      </c>
      <c r="K22" s="4">
        <f t="shared" si="5"/>
        <v>8120.7000000000007</v>
      </c>
    </row>
    <row r="23" spans="1:11" ht="43.5" customHeight="1" x14ac:dyDescent="0.25">
      <c r="A23" s="49"/>
      <c r="B23" s="50"/>
      <c r="C23" s="48"/>
      <c r="D23" s="40" t="s">
        <v>90</v>
      </c>
      <c r="E23" s="4">
        <f t="shared" si="1"/>
        <v>27426.699999999997</v>
      </c>
      <c r="F23" s="4"/>
      <c r="G23" s="4"/>
      <c r="H23" s="4">
        <v>11942.9</v>
      </c>
      <c r="I23" s="4">
        <v>8175.2</v>
      </c>
      <c r="J23" s="4">
        <v>5248.7</v>
      </c>
      <c r="K23" s="4">
        <v>7308.6</v>
      </c>
    </row>
    <row r="24" spans="1:11" ht="27" customHeight="1" x14ac:dyDescent="0.25">
      <c r="A24" s="49"/>
      <c r="B24" s="50"/>
      <c r="C24" s="48"/>
      <c r="D24" s="40" t="s">
        <v>11</v>
      </c>
      <c r="E24" s="4">
        <f t="shared" si="1"/>
        <v>3047.5</v>
      </c>
      <c r="F24" s="4"/>
      <c r="G24" s="4"/>
      <c r="H24" s="4">
        <v>1327</v>
      </c>
      <c r="I24" s="4">
        <v>908.4</v>
      </c>
      <c r="J24" s="4">
        <v>276.3</v>
      </c>
      <c r="K24" s="4">
        <v>812.1</v>
      </c>
    </row>
    <row r="25" spans="1:11" ht="34.9" customHeight="1" x14ac:dyDescent="0.25">
      <c r="A25" s="49" t="s">
        <v>64</v>
      </c>
      <c r="B25" s="50" t="s">
        <v>110</v>
      </c>
      <c r="C25" s="48"/>
      <c r="D25" s="40" t="s">
        <v>5</v>
      </c>
      <c r="E25" s="4">
        <f t="shared" si="1"/>
        <v>32622.9</v>
      </c>
      <c r="F25" s="4">
        <f>F26+F28</f>
        <v>0</v>
      </c>
      <c r="G25" s="4">
        <f>G26+G28</f>
        <v>0</v>
      </c>
      <c r="H25" s="4">
        <f>H26+H28+H27</f>
        <v>32622.9</v>
      </c>
      <c r="I25" s="4">
        <f t="shared" ref="I25:K25" si="6">I26+I28+I27</f>
        <v>0</v>
      </c>
      <c r="J25" s="4">
        <f t="shared" si="6"/>
        <v>3</v>
      </c>
      <c r="K25" s="4">
        <f t="shared" si="6"/>
        <v>0</v>
      </c>
    </row>
    <row r="26" spans="1:11" ht="27.6" customHeight="1" x14ac:dyDescent="0.25">
      <c r="A26" s="49"/>
      <c r="B26" s="50"/>
      <c r="C26" s="48"/>
      <c r="D26" s="40" t="s">
        <v>11</v>
      </c>
      <c r="E26" s="4">
        <f t="shared" si="1"/>
        <v>2786.9</v>
      </c>
      <c r="F26" s="4">
        <f>F30+F32</f>
        <v>0</v>
      </c>
      <c r="G26" s="4">
        <f>G30+G32+G34</f>
        <v>0</v>
      </c>
      <c r="H26" s="4">
        <f t="shared" ref="H26:I26" si="7">H30+H32</f>
        <v>2786.9</v>
      </c>
      <c r="I26" s="4">
        <f t="shared" si="7"/>
        <v>0</v>
      </c>
      <c r="J26" s="4">
        <f t="shared" ref="J26" si="8">J30+J32</f>
        <v>2</v>
      </c>
      <c r="K26" s="4">
        <v>0</v>
      </c>
    </row>
    <row r="27" spans="1:11" ht="78.599999999999994" customHeight="1" x14ac:dyDescent="0.25">
      <c r="A27" s="49"/>
      <c r="B27" s="50"/>
      <c r="C27" s="48"/>
      <c r="D27" s="40" t="s">
        <v>59</v>
      </c>
      <c r="E27" s="4">
        <f t="shared" si="1"/>
        <v>8161</v>
      </c>
      <c r="F27" s="4"/>
      <c r="G27" s="4"/>
      <c r="H27" s="4">
        <f>H35</f>
        <v>8161</v>
      </c>
      <c r="I27" s="4">
        <f t="shared" ref="I27:K27" si="9">I35</f>
        <v>0</v>
      </c>
      <c r="J27" s="4">
        <f t="shared" si="9"/>
        <v>0</v>
      </c>
      <c r="K27" s="4">
        <f t="shared" si="9"/>
        <v>0</v>
      </c>
    </row>
    <row r="28" spans="1:11" ht="58.15" customHeight="1" x14ac:dyDescent="0.25">
      <c r="A28" s="49"/>
      <c r="B28" s="50"/>
      <c r="C28" s="48"/>
      <c r="D28" s="40" t="s">
        <v>108</v>
      </c>
      <c r="E28" s="4">
        <f t="shared" si="1"/>
        <v>21675</v>
      </c>
      <c r="F28" s="4">
        <f>F36</f>
        <v>0</v>
      </c>
      <c r="G28" s="4">
        <f>G36</f>
        <v>0</v>
      </c>
      <c r="H28" s="4">
        <f>H36</f>
        <v>21675</v>
      </c>
      <c r="I28" s="4">
        <f t="shared" ref="I28:K28" si="10">I36</f>
        <v>0</v>
      </c>
      <c r="J28" s="4">
        <f t="shared" si="10"/>
        <v>1</v>
      </c>
      <c r="K28" s="4">
        <f t="shared" si="10"/>
        <v>0</v>
      </c>
    </row>
    <row r="29" spans="1:11" ht="27.75" customHeight="1" x14ac:dyDescent="0.25">
      <c r="A29" s="52" t="s">
        <v>65</v>
      </c>
      <c r="B29" s="50" t="s">
        <v>117</v>
      </c>
      <c r="C29" s="48" t="s">
        <v>114</v>
      </c>
      <c r="D29" s="40" t="s">
        <v>5</v>
      </c>
      <c r="E29" s="4">
        <f t="shared" si="1"/>
        <v>2786.9</v>
      </c>
      <c r="F29" s="4">
        <f>F30</f>
        <v>0</v>
      </c>
      <c r="G29" s="4">
        <f>G30</f>
        <v>0</v>
      </c>
      <c r="H29" s="4">
        <f t="shared" ref="H29:K29" si="11">H30</f>
        <v>2786.9</v>
      </c>
      <c r="I29" s="4">
        <f t="shared" si="11"/>
        <v>0</v>
      </c>
      <c r="J29" s="4">
        <f t="shared" si="11"/>
        <v>1</v>
      </c>
      <c r="K29" s="4">
        <f t="shared" si="11"/>
        <v>0</v>
      </c>
    </row>
    <row r="30" spans="1:11" ht="24" customHeight="1" x14ac:dyDescent="0.25">
      <c r="A30" s="52"/>
      <c r="B30" s="50"/>
      <c r="C30" s="48"/>
      <c r="D30" s="40" t="s">
        <v>11</v>
      </c>
      <c r="E30" s="4">
        <f t="shared" si="1"/>
        <v>2786.9</v>
      </c>
      <c r="F30" s="4"/>
      <c r="G30" s="4">
        <v>0</v>
      </c>
      <c r="H30" s="4">
        <v>2786.9</v>
      </c>
      <c r="I30" s="4">
        <v>0</v>
      </c>
      <c r="J30" s="4">
        <v>1</v>
      </c>
      <c r="K30" s="4">
        <v>0</v>
      </c>
    </row>
    <row r="31" spans="1:11" ht="23.25" hidden="1" customHeight="1" x14ac:dyDescent="0.25">
      <c r="A31" s="52" t="s">
        <v>66</v>
      </c>
      <c r="B31" s="50" t="s">
        <v>77</v>
      </c>
      <c r="C31" s="48" t="s">
        <v>57</v>
      </c>
      <c r="D31" s="40" t="s">
        <v>5</v>
      </c>
      <c r="E31" s="4">
        <f t="shared" si="1"/>
        <v>0</v>
      </c>
      <c r="F31" s="4">
        <f>F32</f>
        <v>0</v>
      </c>
      <c r="G31" s="4">
        <f>G32</f>
        <v>0</v>
      </c>
      <c r="H31" s="4">
        <f t="shared" ref="H31:K31" si="12">H32</f>
        <v>0</v>
      </c>
      <c r="I31" s="4">
        <f t="shared" si="12"/>
        <v>0</v>
      </c>
      <c r="J31" s="4">
        <f t="shared" si="12"/>
        <v>1</v>
      </c>
      <c r="K31" s="4">
        <f t="shared" si="12"/>
        <v>0</v>
      </c>
    </row>
    <row r="32" spans="1:11" ht="24.75" hidden="1" customHeight="1" x14ac:dyDescent="0.25">
      <c r="A32" s="52"/>
      <c r="B32" s="50"/>
      <c r="C32" s="48"/>
      <c r="D32" s="40" t="s">
        <v>11</v>
      </c>
      <c r="E32" s="4">
        <f t="shared" si="1"/>
        <v>0</v>
      </c>
      <c r="F32" s="4"/>
      <c r="G32" s="4">
        <v>0</v>
      </c>
      <c r="H32" s="4">
        <v>0</v>
      </c>
      <c r="I32" s="4">
        <v>0</v>
      </c>
      <c r="J32" s="4">
        <v>1</v>
      </c>
      <c r="K32" s="4">
        <v>0</v>
      </c>
    </row>
    <row r="33" spans="1:11" ht="30" customHeight="1" x14ac:dyDescent="0.25">
      <c r="A33" s="58" t="s">
        <v>66</v>
      </c>
      <c r="B33" s="50" t="s">
        <v>78</v>
      </c>
      <c r="C33" s="48" t="s">
        <v>115</v>
      </c>
      <c r="D33" s="40" t="s">
        <v>5</v>
      </c>
      <c r="E33" s="4">
        <f t="shared" si="1"/>
        <v>29836</v>
      </c>
      <c r="F33" s="4">
        <f>F36</f>
        <v>0</v>
      </c>
      <c r="G33" s="4">
        <f>G36+G34</f>
        <v>0</v>
      </c>
      <c r="H33" s="4">
        <f>H36+H35</f>
        <v>29836</v>
      </c>
      <c r="I33" s="4">
        <f>I36</f>
        <v>0</v>
      </c>
      <c r="J33" s="4">
        <f>J36</f>
        <v>1</v>
      </c>
      <c r="K33" s="4">
        <f>K36</f>
        <v>0</v>
      </c>
    </row>
    <row r="34" spans="1:11" ht="30" hidden="1" customHeight="1" x14ac:dyDescent="0.25">
      <c r="A34" s="58"/>
      <c r="B34" s="50"/>
      <c r="C34" s="48"/>
      <c r="D34" s="40" t="s">
        <v>11</v>
      </c>
      <c r="E34" s="4">
        <f t="shared" si="1"/>
        <v>0</v>
      </c>
      <c r="F34" s="4">
        <v>0</v>
      </c>
      <c r="G34" s="4"/>
      <c r="H34" s="4">
        <v>0</v>
      </c>
      <c r="I34" s="4">
        <v>0</v>
      </c>
      <c r="J34" s="4">
        <v>1</v>
      </c>
      <c r="K34" s="4">
        <v>0</v>
      </c>
    </row>
    <row r="35" spans="1:11" ht="30" customHeight="1" x14ac:dyDescent="0.25">
      <c r="A35" s="58"/>
      <c r="B35" s="50"/>
      <c r="C35" s="48"/>
      <c r="D35" s="40" t="s">
        <v>60</v>
      </c>
      <c r="E35" s="4">
        <f t="shared" si="1"/>
        <v>8161</v>
      </c>
      <c r="F35" s="4"/>
      <c r="G35" s="4"/>
      <c r="H35" s="4">
        <v>8161</v>
      </c>
      <c r="I35" s="4"/>
      <c r="J35" s="4"/>
      <c r="K35" s="4"/>
    </row>
    <row r="36" spans="1:11" ht="54" customHeight="1" x14ac:dyDescent="0.25">
      <c r="A36" s="58"/>
      <c r="B36" s="50"/>
      <c r="C36" s="48"/>
      <c r="D36" s="40" t="s">
        <v>108</v>
      </c>
      <c r="E36" s="4">
        <f t="shared" si="1"/>
        <v>21675</v>
      </c>
      <c r="F36" s="4"/>
      <c r="G36" s="4"/>
      <c r="H36" s="4">
        <v>21675</v>
      </c>
      <c r="I36" s="4">
        <v>0</v>
      </c>
      <c r="J36" s="4">
        <v>1</v>
      </c>
      <c r="K36" s="4">
        <v>0</v>
      </c>
    </row>
    <row r="37" spans="1:11" ht="28.5" customHeight="1" x14ac:dyDescent="0.25">
      <c r="A37" s="49"/>
      <c r="B37" s="49" t="s">
        <v>15</v>
      </c>
      <c r="C37" s="49"/>
      <c r="D37" s="42" t="s">
        <v>5</v>
      </c>
      <c r="E37" s="4">
        <f t="shared" si="1"/>
        <v>63097.100000000006</v>
      </c>
      <c r="F37" s="4">
        <f>F38+F39+F41</f>
        <v>0</v>
      </c>
      <c r="G37" s="4">
        <f>G38+G39+G41</f>
        <v>0</v>
      </c>
      <c r="H37" s="4">
        <f>H38+H39+H40+H41</f>
        <v>45892.800000000003</v>
      </c>
      <c r="I37" s="4">
        <f t="shared" ref="I37:K37" si="13">I38+I39+I40+I41</f>
        <v>9083.6</v>
      </c>
      <c r="J37" s="4">
        <f t="shared" si="13"/>
        <v>5529</v>
      </c>
      <c r="K37" s="4">
        <f t="shared" si="13"/>
        <v>8120.7000000000007</v>
      </c>
    </row>
    <row r="38" spans="1:11" ht="33" customHeight="1" x14ac:dyDescent="0.25">
      <c r="A38" s="49"/>
      <c r="B38" s="49"/>
      <c r="C38" s="49"/>
      <c r="D38" s="40" t="s">
        <v>13</v>
      </c>
      <c r="E38" s="4">
        <f t="shared" si="1"/>
        <v>27426.699999999997</v>
      </c>
      <c r="F38" s="4">
        <f>F20</f>
        <v>0</v>
      </c>
      <c r="G38" s="4">
        <f>G20</f>
        <v>0</v>
      </c>
      <c r="H38" s="4">
        <f>H20</f>
        <v>11942.9</v>
      </c>
      <c r="I38" s="4">
        <f>I20</f>
        <v>8175.2</v>
      </c>
      <c r="J38" s="4">
        <f t="shared" ref="J38:K38" si="14">J20</f>
        <v>5248.7</v>
      </c>
      <c r="K38" s="4">
        <f t="shared" si="14"/>
        <v>7308.6</v>
      </c>
    </row>
    <row r="39" spans="1:11" ht="31.5" customHeight="1" x14ac:dyDescent="0.25">
      <c r="A39" s="49"/>
      <c r="B39" s="49"/>
      <c r="C39" s="49"/>
      <c r="D39" s="40" t="s">
        <v>11</v>
      </c>
      <c r="E39" s="4">
        <f t="shared" si="1"/>
        <v>5834.4</v>
      </c>
      <c r="F39" s="4">
        <f>F21+F26</f>
        <v>0</v>
      </c>
      <c r="G39" s="4">
        <f>G21+G26</f>
        <v>0</v>
      </c>
      <c r="H39" s="4">
        <f>H21+H26+H32</f>
        <v>4113.8999999999996</v>
      </c>
      <c r="I39" s="4">
        <f>I21+I26+I32</f>
        <v>908.4</v>
      </c>
      <c r="J39" s="4">
        <f t="shared" ref="J39:K39" si="15">J21+J26+J32</f>
        <v>279.3</v>
      </c>
      <c r="K39" s="4">
        <f t="shared" si="15"/>
        <v>812.1</v>
      </c>
    </row>
    <row r="40" spans="1:11" ht="31.5" customHeight="1" x14ac:dyDescent="0.25">
      <c r="A40" s="49"/>
      <c r="B40" s="49"/>
      <c r="C40" s="49"/>
      <c r="D40" s="40" t="s">
        <v>60</v>
      </c>
      <c r="E40" s="4">
        <f t="shared" si="1"/>
        <v>8161</v>
      </c>
      <c r="F40" s="4">
        <f>F35</f>
        <v>0</v>
      </c>
      <c r="G40" s="4">
        <f>G35</f>
        <v>0</v>
      </c>
      <c r="H40" s="4">
        <f>H35</f>
        <v>8161</v>
      </c>
      <c r="I40" s="4">
        <f t="shared" ref="I40:K40" si="16">I35</f>
        <v>0</v>
      </c>
      <c r="J40" s="4">
        <f t="shared" si="16"/>
        <v>0</v>
      </c>
      <c r="K40" s="4">
        <f t="shared" si="16"/>
        <v>0</v>
      </c>
    </row>
    <row r="41" spans="1:11" ht="53.45" customHeight="1" x14ac:dyDescent="0.25">
      <c r="A41" s="49"/>
      <c r="B41" s="49"/>
      <c r="C41" s="49"/>
      <c r="D41" s="40" t="s">
        <v>108</v>
      </c>
      <c r="E41" s="4">
        <f t="shared" si="1"/>
        <v>21675</v>
      </c>
      <c r="F41" s="4"/>
      <c r="G41" s="4"/>
      <c r="H41" s="4">
        <f>H36</f>
        <v>21675</v>
      </c>
      <c r="I41" s="4">
        <f t="shared" ref="I41:K41" si="17">I36</f>
        <v>0</v>
      </c>
      <c r="J41" s="4">
        <f t="shared" si="17"/>
        <v>1</v>
      </c>
      <c r="K41" s="4">
        <f t="shared" si="17"/>
        <v>0</v>
      </c>
    </row>
    <row r="42" spans="1:11" x14ac:dyDescent="0.25">
      <c r="A42" s="56" t="s">
        <v>16</v>
      </c>
      <c r="B42" s="56"/>
      <c r="C42" s="56"/>
      <c r="D42" s="56"/>
      <c r="E42" s="56"/>
      <c r="F42" s="56"/>
      <c r="G42" s="56"/>
      <c r="H42" s="56"/>
      <c r="I42" s="56"/>
      <c r="J42" s="56"/>
      <c r="K42" s="30"/>
    </row>
    <row r="43" spans="1:11" ht="25.5" customHeight="1" x14ac:dyDescent="0.25">
      <c r="A43" s="49" t="s">
        <v>17</v>
      </c>
      <c r="B43" s="50" t="s">
        <v>95</v>
      </c>
      <c r="C43" s="49"/>
      <c r="D43" s="42" t="s">
        <v>5</v>
      </c>
      <c r="E43" s="4">
        <f t="shared" ref="E43:E62" si="18">H43+I43+K43</f>
        <v>41158.699999999997</v>
      </c>
      <c r="F43" s="4">
        <f>F44+F45+F46+F48+F47</f>
        <v>0</v>
      </c>
      <c r="G43" s="4">
        <f>G44+G45+G46+G48+G47</f>
        <v>0</v>
      </c>
      <c r="H43" s="4">
        <f t="shared" ref="H43:K43" si="19">H44+H45+H46+H48+H47</f>
        <v>21915.7</v>
      </c>
      <c r="I43" s="4">
        <f t="shared" si="19"/>
        <v>9621.5</v>
      </c>
      <c r="J43" s="4" t="e">
        <f t="shared" si="19"/>
        <v>#VALUE!</v>
      </c>
      <c r="K43" s="4">
        <f t="shared" si="19"/>
        <v>9621.5</v>
      </c>
    </row>
    <row r="44" spans="1:11" ht="27" customHeight="1" x14ac:dyDescent="0.25">
      <c r="A44" s="49"/>
      <c r="B44" s="50"/>
      <c r="C44" s="49"/>
      <c r="D44" s="40" t="s">
        <v>13</v>
      </c>
      <c r="E44" s="4">
        <f t="shared" si="18"/>
        <v>0</v>
      </c>
      <c r="F44" s="4">
        <f>F50</f>
        <v>0</v>
      </c>
      <c r="G44" s="4">
        <f>G50</f>
        <v>0</v>
      </c>
      <c r="H44" s="4">
        <f t="shared" ref="H44:I44" si="20">H50</f>
        <v>0</v>
      </c>
      <c r="I44" s="4">
        <f t="shared" si="20"/>
        <v>0</v>
      </c>
      <c r="J44" s="4">
        <f t="shared" ref="J44:K44" si="21">J50</f>
        <v>0</v>
      </c>
      <c r="K44" s="4">
        <f t="shared" si="21"/>
        <v>0</v>
      </c>
    </row>
    <row r="45" spans="1:11" ht="22.5" customHeight="1" x14ac:dyDescent="0.25">
      <c r="A45" s="49"/>
      <c r="B45" s="50"/>
      <c r="C45" s="49"/>
      <c r="D45" s="40" t="s">
        <v>11</v>
      </c>
      <c r="E45" s="4">
        <f t="shared" si="18"/>
        <v>26158.7</v>
      </c>
      <c r="F45" s="4">
        <f>F50+F55</f>
        <v>0</v>
      </c>
      <c r="G45" s="4">
        <f>G50+G55</f>
        <v>0</v>
      </c>
      <c r="H45" s="4">
        <f>H50+H55</f>
        <v>6915.7</v>
      </c>
      <c r="I45" s="4">
        <f>I50+I55</f>
        <v>9621.5</v>
      </c>
      <c r="J45" s="4" t="e">
        <f t="shared" ref="J45:K45" si="22">J50+J55</f>
        <v>#VALUE!</v>
      </c>
      <c r="K45" s="4">
        <f t="shared" si="22"/>
        <v>9621.5</v>
      </c>
    </row>
    <row r="46" spans="1:11" ht="40.5" customHeight="1" x14ac:dyDescent="0.25">
      <c r="A46" s="49"/>
      <c r="B46" s="50"/>
      <c r="C46" s="49"/>
      <c r="D46" s="40" t="s">
        <v>60</v>
      </c>
      <c r="E46" s="4">
        <f t="shared" si="18"/>
        <v>15000</v>
      </c>
      <c r="F46" s="4">
        <f>F51</f>
        <v>0</v>
      </c>
      <c r="G46" s="4">
        <f>G51</f>
        <v>0</v>
      </c>
      <c r="H46" s="4">
        <f t="shared" ref="H46:I46" si="23">H51</f>
        <v>15000</v>
      </c>
      <c r="I46" s="4">
        <f t="shared" si="23"/>
        <v>0</v>
      </c>
      <c r="J46" s="4" t="str">
        <f t="shared" ref="J46:K46" si="24">J51</f>
        <v>средства ОАО "НК "ЛУКОЙЛ"</v>
      </c>
      <c r="K46" s="4">
        <f t="shared" si="24"/>
        <v>0</v>
      </c>
    </row>
    <row r="47" spans="1:11" ht="68.25" hidden="1" customHeight="1" x14ac:dyDescent="0.25">
      <c r="A47" s="49"/>
      <c r="B47" s="50"/>
      <c r="C47" s="49"/>
      <c r="D47" s="40" t="s">
        <v>19</v>
      </c>
      <c r="E47" s="4">
        <f t="shared" si="18"/>
        <v>0</v>
      </c>
      <c r="F47" s="4">
        <f>F52</f>
        <v>0</v>
      </c>
      <c r="G47" s="4">
        <f t="shared" ref="G47:K47" si="25">G52</f>
        <v>0</v>
      </c>
      <c r="H47" s="4">
        <f t="shared" si="25"/>
        <v>0</v>
      </c>
      <c r="I47" s="4">
        <f t="shared" si="25"/>
        <v>0</v>
      </c>
      <c r="J47" s="4" t="str">
        <f t="shared" si="25"/>
        <v>безвозмездные поступления от физических и юридических лиц</v>
      </c>
      <c r="K47" s="4">
        <f t="shared" si="25"/>
        <v>0</v>
      </c>
    </row>
    <row r="48" spans="1:11" ht="108" hidden="1" customHeight="1" x14ac:dyDescent="0.25">
      <c r="A48" s="49"/>
      <c r="B48" s="50"/>
      <c r="C48" s="49"/>
      <c r="D48" s="40" t="s">
        <v>55</v>
      </c>
      <c r="E48" s="4">
        <f t="shared" si="18"/>
        <v>0</v>
      </c>
      <c r="F48" s="4">
        <f>F53</f>
        <v>0</v>
      </c>
      <c r="G48" s="4">
        <f>G53</f>
        <v>0</v>
      </c>
      <c r="H48" s="4">
        <f>H53</f>
        <v>0</v>
      </c>
      <c r="I48" s="4">
        <f>I53</f>
        <v>0</v>
      </c>
      <c r="J48" s="4" t="str">
        <f t="shared" ref="J48:K48" si="26">J53</f>
        <v>безвозмездные поступления от физических и юридических лиц</v>
      </c>
      <c r="K48" s="4">
        <f t="shared" si="26"/>
        <v>0</v>
      </c>
    </row>
    <row r="49" spans="1:11" ht="42.6" customHeight="1" x14ac:dyDescent="0.25">
      <c r="A49" s="49" t="s">
        <v>20</v>
      </c>
      <c r="B49" s="53" t="s">
        <v>119</v>
      </c>
      <c r="C49" s="54" t="s">
        <v>116</v>
      </c>
      <c r="D49" s="42" t="s">
        <v>5</v>
      </c>
      <c r="E49" s="4">
        <f t="shared" si="18"/>
        <v>15000</v>
      </c>
      <c r="F49" s="4">
        <f>F50+F51+F53+F52</f>
        <v>0</v>
      </c>
      <c r="G49" s="4">
        <f>G50+G51+G53+G52</f>
        <v>0</v>
      </c>
      <c r="H49" s="4">
        <f t="shared" ref="H49:K49" si="27">H50+H51+H53+H52</f>
        <v>15000</v>
      </c>
      <c r="I49" s="4">
        <f t="shared" si="27"/>
        <v>0</v>
      </c>
      <c r="J49" s="4" t="e">
        <f t="shared" si="27"/>
        <v>#VALUE!</v>
      </c>
      <c r="K49" s="4">
        <f t="shared" si="27"/>
        <v>0</v>
      </c>
    </row>
    <row r="50" spans="1:11" ht="31.5" hidden="1" customHeight="1" x14ac:dyDescent="0.25">
      <c r="A50" s="49"/>
      <c r="B50" s="53"/>
      <c r="C50" s="54"/>
      <c r="D50" s="40" t="s">
        <v>13</v>
      </c>
      <c r="E50" s="4">
        <f t="shared" si="18"/>
        <v>0</v>
      </c>
      <c r="F50" s="4">
        <v>0</v>
      </c>
      <c r="G50" s="4">
        <v>0</v>
      </c>
      <c r="H50" s="4">
        <v>0</v>
      </c>
      <c r="I50" s="4">
        <v>0</v>
      </c>
      <c r="J50" s="42"/>
      <c r="K50" s="4">
        <v>0</v>
      </c>
    </row>
    <row r="51" spans="1:11" ht="36.75" customHeight="1" x14ac:dyDescent="0.25">
      <c r="A51" s="49"/>
      <c r="B51" s="53"/>
      <c r="C51" s="54"/>
      <c r="D51" s="40" t="s">
        <v>60</v>
      </c>
      <c r="E51" s="4">
        <f t="shared" si="18"/>
        <v>15000</v>
      </c>
      <c r="F51" s="4"/>
      <c r="G51" s="4"/>
      <c r="H51" s="4">
        <v>15000</v>
      </c>
      <c r="I51" s="4">
        <v>0</v>
      </c>
      <c r="J51" s="40" t="s">
        <v>18</v>
      </c>
      <c r="K51" s="4">
        <v>0</v>
      </c>
    </row>
    <row r="52" spans="1:11" ht="69.599999999999994" hidden="1" customHeight="1" x14ac:dyDescent="0.25">
      <c r="A52" s="49"/>
      <c r="B52" s="53"/>
      <c r="C52" s="54"/>
      <c r="D52" s="40" t="s">
        <v>93</v>
      </c>
      <c r="E52" s="4">
        <f t="shared" si="18"/>
        <v>0</v>
      </c>
      <c r="F52" s="4">
        <v>0</v>
      </c>
      <c r="G52" s="4"/>
      <c r="H52" s="4">
        <v>0</v>
      </c>
      <c r="I52" s="4">
        <v>0</v>
      </c>
      <c r="J52" s="40" t="s">
        <v>19</v>
      </c>
      <c r="K52" s="4">
        <v>0</v>
      </c>
    </row>
    <row r="53" spans="1:11" ht="100.5" hidden="1" customHeight="1" x14ac:dyDescent="0.25">
      <c r="A53" s="49"/>
      <c r="B53" s="53"/>
      <c r="C53" s="54"/>
      <c r="D53" s="40" t="s">
        <v>55</v>
      </c>
      <c r="E53" s="4">
        <f t="shared" si="18"/>
        <v>0</v>
      </c>
      <c r="F53" s="4"/>
      <c r="G53" s="4">
        <v>0</v>
      </c>
      <c r="H53" s="4">
        <v>0</v>
      </c>
      <c r="I53" s="4">
        <v>0</v>
      </c>
      <c r="J53" s="40" t="s">
        <v>19</v>
      </c>
      <c r="K53" s="4">
        <v>0</v>
      </c>
    </row>
    <row r="54" spans="1:11" ht="29.25" customHeight="1" x14ac:dyDescent="0.25">
      <c r="A54" s="49" t="s">
        <v>22</v>
      </c>
      <c r="B54" s="50" t="s">
        <v>94</v>
      </c>
      <c r="C54" s="48" t="s">
        <v>116</v>
      </c>
      <c r="D54" s="42" t="s">
        <v>5</v>
      </c>
      <c r="E54" s="4">
        <f t="shared" si="18"/>
        <v>26158.7</v>
      </c>
      <c r="F54" s="4">
        <f>F55</f>
        <v>0</v>
      </c>
      <c r="G54" s="4">
        <f>G55</f>
        <v>0</v>
      </c>
      <c r="H54" s="4">
        <f t="shared" ref="H54:K54" si="28">H55</f>
        <v>6915.7</v>
      </c>
      <c r="I54" s="4">
        <f t="shared" si="28"/>
        <v>9621.5</v>
      </c>
      <c r="J54" s="4" t="str">
        <f t="shared" si="28"/>
        <v>бюджет города Когалыма</v>
      </c>
      <c r="K54" s="4">
        <f t="shared" si="28"/>
        <v>9621.5</v>
      </c>
    </row>
    <row r="55" spans="1:11" ht="42" customHeight="1" x14ac:dyDescent="0.25">
      <c r="A55" s="49"/>
      <c r="B55" s="50"/>
      <c r="C55" s="48"/>
      <c r="D55" s="40" t="s">
        <v>11</v>
      </c>
      <c r="E55" s="4">
        <f t="shared" si="18"/>
        <v>26158.7</v>
      </c>
      <c r="F55" s="4"/>
      <c r="G55" s="4"/>
      <c r="H55" s="4">
        <v>6915.7</v>
      </c>
      <c r="I55" s="4">
        <v>9621.5</v>
      </c>
      <c r="J55" s="40" t="s">
        <v>11</v>
      </c>
      <c r="K55" s="4">
        <v>9621.5</v>
      </c>
    </row>
    <row r="56" spans="1:11" ht="85.9" customHeight="1" x14ac:dyDescent="0.25">
      <c r="A56" s="49" t="s">
        <v>24</v>
      </c>
      <c r="B56" s="53" t="s">
        <v>56</v>
      </c>
      <c r="C56" s="54" t="s">
        <v>116</v>
      </c>
      <c r="D56" s="42" t="s">
        <v>5</v>
      </c>
      <c r="E56" s="4">
        <f t="shared" si="18"/>
        <v>0</v>
      </c>
      <c r="F56" s="4">
        <f>F57+F58</f>
        <v>0</v>
      </c>
      <c r="G56" s="4">
        <f>G57+G58</f>
        <v>0</v>
      </c>
      <c r="H56" s="4">
        <f>H57+H58</f>
        <v>0</v>
      </c>
      <c r="I56" s="4">
        <f>I57+I58</f>
        <v>0</v>
      </c>
      <c r="J56" s="4">
        <f t="shared" ref="J56:K56" si="29">J57+J58</f>
        <v>0</v>
      </c>
      <c r="K56" s="4">
        <f t="shared" si="29"/>
        <v>0</v>
      </c>
    </row>
    <row r="57" spans="1:11" ht="36" hidden="1" customHeight="1" x14ac:dyDescent="0.25">
      <c r="A57" s="49"/>
      <c r="B57" s="53"/>
      <c r="C57" s="54"/>
      <c r="D57" s="40" t="s">
        <v>13</v>
      </c>
      <c r="E57" s="4">
        <f t="shared" si="18"/>
        <v>0</v>
      </c>
      <c r="F57" s="4">
        <v>0</v>
      </c>
      <c r="G57" s="4">
        <v>0</v>
      </c>
      <c r="H57" s="4">
        <v>0</v>
      </c>
      <c r="I57" s="4">
        <v>0</v>
      </c>
      <c r="J57" s="43"/>
      <c r="K57" s="4">
        <v>0</v>
      </c>
    </row>
    <row r="58" spans="1:11" ht="48.75" hidden="1" customHeight="1" x14ac:dyDescent="0.25">
      <c r="A58" s="49"/>
      <c r="B58" s="53"/>
      <c r="C58" s="54"/>
      <c r="D58" s="40" t="s">
        <v>11</v>
      </c>
      <c r="E58" s="4">
        <f t="shared" si="18"/>
        <v>0</v>
      </c>
      <c r="F58" s="4">
        <v>0</v>
      </c>
      <c r="G58" s="4">
        <v>0</v>
      </c>
      <c r="H58" s="4">
        <v>0</v>
      </c>
      <c r="I58" s="4">
        <v>0</v>
      </c>
      <c r="J58" s="43"/>
      <c r="K58" s="4">
        <v>0</v>
      </c>
    </row>
    <row r="59" spans="1:11" ht="24" customHeight="1" x14ac:dyDescent="0.25">
      <c r="A59" s="49"/>
      <c r="B59" s="55" t="s">
        <v>25</v>
      </c>
      <c r="C59" s="49"/>
      <c r="D59" s="42" t="s">
        <v>5</v>
      </c>
      <c r="E59" s="4">
        <f t="shared" si="18"/>
        <v>41158.699999999997</v>
      </c>
      <c r="F59" s="4">
        <f>F60+F61+F62+F64+F63</f>
        <v>0</v>
      </c>
      <c r="G59" s="4">
        <f>G60+G61+G62+G64+G63</f>
        <v>0</v>
      </c>
      <c r="H59" s="4">
        <f>H60+H61+H62+H64+H63</f>
        <v>21915.7</v>
      </c>
      <c r="I59" s="4">
        <f t="shared" ref="I59:K59" si="30">I60+I61+I62+I64+I63</f>
        <v>9621.5</v>
      </c>
      <c r="J59" s="4" t="e">
        <f t="shared" si="30"/>
        <v>#VALUE!</v>
      </c>
      <c r="K59" s="4">
        <f t="shared" si="30"/>
        <v>9621.5</v>
      </c>
    </row>
    <row r="60" spans="1:11" ht="28.5" customHeight="1" x14ac:dyDescent="0.25">
      <c r="A60" s="49"/>
      <c r="B60" s="55"/>
      <c r="C60" s="49"/>
      <c r="D60" s="40" t="s">
        <v>13</v>
      </c>
      <c r="E60" s="4">
        <f t="shared" si="18"/>
        <v>0</v>
      </c>
      <c r="F60" s="4">
        <f t="shared" ref="F60" si="31">F44+F57</f>
        <v>0</v>
      </c>
      <c r="G60" s="4">
        <f t="shared" ref="G60:I61" si="32">G44+G57</f>
        <v>0</v>
      </c>
      <c r="H60" s="4">
        <f t="shared" si="32"/>
        <v>0</v>
      </c>
      <c r="I60" s="4">
        <f t="shared" si="32"/>
        <v>0</v>
      </c>
      <c r="J60" s="4">
        <f t="shared" ref="J60:K60" si="33">J44+J57</f>
        <v>0</v>
      </c>
      <c r="K60" s="4">
        <f t="shared" si="33"/>
        <v>0</v>
      </c>
    </row>
    <row r="61" spans="1:11" ht="27" customHeight="1" x14ac:dyDescent="0.25">
      <c r="A61" s="49"/>
      <c r="B61" s="55"/>
      <c r="C61" s="49"/>
      <c r="D61" s="40" t="s">
        <v>11</v>
      </c>
      <c r="E61" s="4">
        <f t="shared" si="18"/>
        <v>26158.7</v>
      </c>
      <c r="F61" s="4">
        <f t="shared" ref="F61" si="34">F45+F58</f>
        <v>0</v>
      </c>
      <c r="G61" s="4">
        <f t="shared" si="32"/>
        <v>0</v>
      </c>
      <c r="H61" s="4">
        <f t="shared" si="32"/>
        <v>6915.7</v>
      </c>
      <c r="I61" s="4">
        <f t="shared" si="32"/>
        <v>9621.5</v>
      </c>
      <c r="J61" s="4" t="e">
        <f t="shared" ref="J61:K61" si="35">J45+J58</f>
        <v>#VALUE!</v>
      </c>
      <c r="K61" s="4">
        <f t="shared" si="35"/>
        <v>9621.5</v>
      </c>
    </row>
    <row r="62" spans="1:11" ht="33" x14ac:dyDescent="0.25">
      <c r="A62" s="49"/>
      <c r="B62" s="55"/>
      <c r="C62" s="49"/>
      <c r="D62" s="40" t="str">
        <f t="shared" ref="D62" si="36">D51</f>
        <v>средства ПАО  "ЛУКОЙЛ"</v>
      </c>
      <c r="E62" s="4">
        <f t="shared" si="18"/>
        <v>15000</v>
      </c>
      <c r="F62" s="4">
        <f t="shared" ref="F62" si="37">F46</f>
        <v>0</v>
      </c>
      <c r="G62" s="4">
        <f t="shared" ref="G62:I64" si="38">G46</f>
        <v>0</v>
      </c>
      <c r="H62" s="4">
        <f>H51</f>
        <v>15000</v>
      </c>
      <c r="I62" s="4">
        <f t="shared" ref="I62:K62" si="39">I51</f>
        <v>0</v>
      </c>
      <c r="J62" s="4" t="str">
        <f t="shared" si="39"/>
        <v>средства ОАО "НК "ЛУКОЙЛ"</v>
      </c>
      <c r="K62" s="4">
        <f t="shared" si="39"/>
        <v>0</v>
      </c>
    </row>
    <row r="63" spans="1:11" ht="71.45" hidden="1" customHeight="1" x14ac:dyDescent="0.25">
      <c r="A63" s="49"/>
      <c r="B63" s="55"/>
      <c r="C63" s="49"/>
      <c r="D63" s="40" t="str">
        <f>D52</f>
        <v xml:space="preserve">безвозмездные поступления от физических и юридических лиц </v>
      </c>
      <c r="E63" s="4" t="e">
        <f>G63+H63+I63+F63+K63+#REF!</f>
        <v>#REF!</v>
      </c>
      <c r="F63" s="4">
        <f t="shared" ref="F63:F64" si="40">F47</f>
        <v>0</v>
      </c>
      <c r="G63" s="4">
        <f t="shared" si="38"/>
        <v>0</v>
      </c>
      <c r="H63" s="4">
        <f t="shared" si="38"/>
        <v>0</v>
      </c>
      <c r="I63" s="4">
        <f t="shared" si="38"/>
        <v>0</v>
      </c>
      <c r="J63" s="4" t="str">
        <f t="shared" ref="J63:K64" si="41">J47</f>
        <v>безвозмездные поступления от физических и юридических лиц</v>
      </c>
      <c r="K63" s="4">
        <f t="shared" si="41"/>
        <v>0</v>
      </c>
    </row>
    <row r="64" spans="1:11" ht="107.25" hidden="1" customHeight="1" x14ac:dyDescent="0.25">
      <c r="A64" s="49"/>
      <c r="B64" s="55"/>
      <c r="C64" s="49"/>
      <c r="D64" s="40" t="str">
        <f>D53</f>
        <v>безвозмездные поступления от физических и юридических лиц (переходящие остатки прошлых лет)</v>
      </c>
      <c r="E64" s="4" t="e">
        <f>G64+H64+I64+F64+K64+#REF!</f>
        <v>#REF!</v>
      </c>
      <c r="F64" s="4">
        <f t="shared" si="40"/>
        <v>0</v>
      </c>
      <c r="G64" s="4">
        <f t="shared" si="38"/>
        <v>0</v>
      </c>
      <c r="H64" s="4">
        <f t="shared" si="38"/>
        <v>0</v>
      </c>
      <c r="I64" s="4">
        <f t="shared" si="38"/>
        <v>0</v>
      </c>
      <c r="J64" s="4" t="str">
        <f t="shared" si="41"/>
        <v>безвозмездные поступления от физических и юридических лиц</v>
      </c>
      <c r="K64" s="4">
        <f t="shared" si="41"/>
        <v>0</v>
      </c>
    </row>
    <row r="65" spans="1:11" ht="23.25" customHeight="1" x14ac:dyDescent="0.25">
      <c r="A65" s="56" t="s">
        <v>26</v>
      </c>
      <c r="B65" s="56"/>
      <c r="C65" s="56"/>
      <c r="D65" s="56"/>
      <c r="E65" s="56"/>
      <c r="F65" s="56"/>
      <c r="G65" s="56"/>
      <c r="H65" s="56"/>
      <c r="I65" s="56"/>
      <c r="J65" s="56"/>
      <c r="K65" s="30"/>
    </row>
    <row r="66" spans="1:11" ht="146.44999999999999" customHeight="1" x14ac:dyDescent="0.25">
      <c r="A66" s="49" t="s">
        <v>27</v>
      </c>
      <c r="B66" s="53" t="s">
        <v>28</v>
      </c>
      <c r="C66" s="57" t="s">
        <v>116</v>
      </c>
      <c r="D66" s="42" t="s">
        <v>5</v>
      </c>
      <c r="E66" s="4">
        <f t="shared" ref="E66:E77" si="42">H66+I66+K66</f>
        <v>0</v>
      </c>
      <c r="F66" s="4">
        <f>F67+F68</f>
        <v>0</v>
      </c>
      <c r="G66" s="4">
        <f>G67+G68</f>
        <v>0</v>
      </c>
      <c r="H66" s="4">
        <f t="shared" ref="H66:I66" si="43">H67+H68</f>
        <v>0</v>
      </c>
      <c r="I66" s="4">
        <f t="shared" si="43"/>
        <v>0</v>
      </c>
      <c r="J66" s="4">
        <f t="shared" ref="J66:K66" si="44">J67+J68</f>
        <v>0</v>
      </c>
      <c r="K66" s="4">
        <f t="shared" si="44"/>
        <v>0</v>
      </c>
    </row>
    <row r="67" spans="1:11" ht="42.75" hidden="1" customHeight="1" x14ac:dyDescent="0.25">
      <c r="A67" s="49"/>
      <c r="B67" s="53"/>
      <c r="C67" s="57"/>
      <c r="D67" s="40" t="s">
        <v>13</v>
      </c>
      <c r="E67" s="4">
        <f t="shared" si="42"/>
        <v>0</v>
      </c>
      <c r="F67" s="4"/>
      <c r="G67" s="4"/>
      <c r="H67" s="4">
        <v>0</v>
      </c>
      <c r="I67" s="4">
        <v>0</v>
      </c>
      <c r="J67" s="4">
        <v>0</v>
      </c>
      <c r="K67" s="4">
        <v>0</v>
      </c>
    </row>
    <row r="68" spans="1:11" ht="78.75" hidden="1" customHeight="1" x14ac:dyDescent="0.25">
      <c r="A68" s="49"/>
      <c r="B68" s="53"/>
      <c r="C68" s="57"/>
      <c r="D68" s="40" t="s">
        <v>11</v>
      </c>
      <c r="E68" s="4">
        <f t="shared" si="42"/>
        <v>0</v>
      </c>
      <c r="F68" s="4"/>
      <c r="G68" s="4"/>
      <c r="H68" s="4">
        <v>0</v>
      </c>
      <c r="I68" s="4">
        <v>0</v>
      </c>
      <c r="J68" s="4">
        <v>0</v>
      </c>
      <c r="K68" s="4">
        <v>0</v>
      </c>
    </row>
    <row r="69" spans="1:11" ht="91.9" customHeight="1" x14ac:dyDescent="0.25">
      <c r="A69" s="52" t="s">
        <v>62</v>
      </c>
      <c r="B69" s="50" t="s">
        <v>96</v>
      </c>
      <c r="C69" s="48" t="s">
        <v>104</v>
      </c>
      <c r="D69" s="40" t="s">
        <v>5</v>
      </c>
      <c r="E69" s="4">
        <f t="shared" si="42"/>
        <v>0</v>
      </c>
      <c r="F69" s="4">
        <f>F70+F71</f>
        <v>0</v>
      </c>
      <c r="G69" s="4">
        <f>G70+G71</f>
        <v>0</v>
      </c>
      <c r="H69" s="4">
        <f>H70+H71</f>
        <v>0</v>
      </c>
      <c r="I69" s="4">
        <f>I70+I71</f>
        <v>0</v>
      </c>
      <c r="J69" s="4">
        <f t="shared" ref="J69:K69" si="45">J70+J71</f>
        <v>0</v>
      </c>
      <c r="K69" s="4">
        <f t="shared" si="45"/>
        <v>0</v>
      </c>
    </row>
    <row r="70" spans="1:11" ht="36.75" hidden="1" customHeight="1" x14ac:dyDescent="0.25">
      <c r="A70" s="52"/>
      <c r="B70" s="50"/>
      <c r="C70" s="48"/>
      <c r="D70" s="40" t="s">
        <v>13</v>
      </c>
      <c r="E70" s="4">
        <f t="shared" si="42"/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 ht="38.25" hidden="1" customHeight="1" x14ac:dyDescent="0.25">
      <c r="A71" s="52"/>
      <c r="B71" s="50"/>
      <c r="C71" s="48"/>
      <c r="D71" s="40" t="s">
        <v>11</v>
      </c>
      <c r="E71" s="4">
        <f t="shared" si="42"/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 ht="55.5" customHeight="1" x14ac:dyDescent="0.25">
      <c r="A72" s="52" t="s">
        <v>88</v>
      </c>
      <c r="B72" s="50" t="s">
        <v>97</v>
      </c>
      <c r="C72" s="48" t="s">
        <v>103</v>
      </c>
      <c r="D72" s="40" t="s">
        <v>5</v>
      </c>
      <c r="E72" s="4">
        <f t="shared" si="42"/>
        <v>106495.5</v>
      </c>
      <c r="F72" s="4">
        <f>F73+F74</f>
        <v>0</v>
      </c>
      <c r="G72" s="4">
        <f>G73+G74</f>
        <v>0</v>
      </c>
      <c r="H72" s="4">
        <f>H73+H74</f>
        <v>35498.5</v>
      </c>
      <c r="I72" s="4">
        <f>I73+I74</f>
        <v>35498.5</v>
      </c>
      <c r="J72" s="4">
        <f t="shared" ref="J72:K72" si="46">J73+J74</f>
        <v>35498.5</v>
      </c>
      <c r="K72" s="4">
        <f t="shared" si="46"/>
        <v>35498.5</v>
      </c>
    </row>
    <row r="73" spans="1:11" ht="53.25" hidden="1" customHeight="1" x14ac:dyDescent="0.25">
      <c r="A73" s="52"/>
      <c r="B73" s="50"/>
      <c r="C73" s="48"/>
      <c r="D73" s="40" t="s">
        <v>13</v>
      </c>
      <c r="E73" s="4">
        <f t="shared" si="42"/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 ht="102" customHeight="1" x14ac:dyDescent="0.25">
      <c r="A74" s="52"/>
      <c r="B74" s="50"/>
      <c r="C74" s="48"/>
      <c r="D74" s="40" t="s">
        <v>11</v>
      </c>
      <c r="E74" s="4">
        <f t="shared" si="42"/>
        <v>106495.5</v>
      </c>
      <c r="F74" s="4">
        <v>0</v>
      </c>
      <c r="G74" s="4"/>
      <c r="H74" s="4">
        <v>35498.5</v>
      </c>
      <c r="I74" s="4">
        <v>35498.5</v>
      </c>
      <c r="J74" s="4">
        <v>35498.5</v>
      </c>
      <c r="K74" s="4">
        <v>35498.5</v>
      </c>
    </row>
    <row r="75" spans="1:11" ht="27" customHeight="1" x14ac:dyDescent="0.25">
      <c r="A75" s="49"/>
      <c r="B75" s="49" t="s">
        <v>30</v>
      </c>
      <c r="C75" s="49"/>
      <c r="D75" s="42" t="s">
        <v>5</v>
      </c>
      <c r="E75" s="4">
        <f t="shared" si="42"/>
        <v>106495.5</v>
      </c>
      <c r="F75" s="4">
        <f t="shared" ref="F75" si="47">F76+F77</f>
        <v>0</v>
      </c>
      <c r="G75" s="4">
        <f t="shared" ref="G75:I75" si="48">G76+G77</f>
        <v>0</v>
      </c>
      <c r="H75" s="4">
        <f t="shared" si="48"/>
        <v>35498.5</v>
      </c>
      <c r="I75" s="4">
        <f t="shared" si="48"/>
        <v>35498.5</v>
      </c>
      <c r="J75" s="4">
        <f t="shared" ref="J75:K75" si="49">J76+J77</f>
        <v>35498.5</v>
      </c>
      <c r="K75" s="4">
        <f t="shared" si="49"/>
        <v>35498.5</v>
      </c>
    </row>
    <row r="76" spans="1:11" ht="22.5" hidden="1" customHeight="1" x14ac:dyDescent="0.25">
      <c r="A76" s="49"/>
      <c r="B76" s="49"/>
      <c r="C76" s="49"/>
      <c r="D76" s="40" t="s">
        <v>13</v>
      </c>
      <c r="E76" s="4">
        <f t="shared" si="42"/>
        <v>0</v>
      </c>
      <c r="F76" s="4">
        <f>F67+F70+F73</f>
        <v>0</v>
      </c>
      <c r="G76" s="4">
        <f t="shared" ref="G76:I76" si="50">G67+G70+G73</f>
        <v>0</v>
      </c>
      <c r="H76" s="4">
        <f t="shared" si="50"/>
        <v>0</v>
      </c>
      <c r="I76" s="4">
        <f t="shared" si="50"/>
        <v>0</v>
      </c>
      <c r="J76" s="4">
        <f t="shared" ref="J76:K76" si="51">J67+J70+J73</f>
        <v>0</v>
      </c>
      <c r="K76" s="4">
        <f t="shared" si="51"/>
        <v>0</v>
      </c>
    </row>
    <row r="77" spans="1:11" ht="22.5" customHeight="1" x14ac:dyDescent="0.25">
      <c r="A77" s="49"/>
      <c r="B77" s="49"/>
      <c r="C77" s="49"/>
      <c r="D77" s="40" t="s">
        <v>11</v>
      </c>
      <c r="E77" s="4">
        <f t="shared" si="42"/>
        <v>106495.5</v>
      </c>
      <c r="F77" s="4">
        <f>F68+F71+F74</f>
        <v>0</v>
      </c>
      <c r="G77" s="4">
        <f t="shared" ref="G77:I77" si="52">G68+G71+G74</f>
        <v>0</v>
      </c>
      <c r="H77" s="4">
        <f t="shared" si="52"/>
        <v>35498.5</v>
      </c>
      <c r="I77" s="4">
        <f t="shared" si="52"/>
        <v>35498.5</v>
      </c>
      <c r="J77" s="4">
        <f t="shared" ref="J77:K77" si="53">J68+J71+J74</f>
        <v>35498.5</v>
      </c>
      <c r="K77" s="4">
        <f t="shared" si="53"/>
        <v>35498.5</v>
      </c>
    </row>
    <row r="78" spans="1:11" ht="24" customHeight="1" x14ac:dyDescent="0.25">
      <c r="A78" s="51"/>
      <c r="B78" s="50" t="s">
        <v>35</v>
      </c>
      <c r="C78" s="51"/>
      <c r="D78" s="43" t="s">
        <v>5</v>
      </c>
      <c r="E78" s="4">
        <f>H78+I78+K78</f>
        <v>210751.3</v>
      </c>
      <c r="F78" s="4">
        <f>F79+F80+F81+F83+F82</f>
        <v>0</v>
      </c>
      <c r="G78" s="4">
        <f>G79+G80+G81+G83+G82</f>
        <v>0</v>
      </c>
      <c r="H78" s="4">
        <f>H79+H80+H81+H83+H82</f>
        <v>103307</v>
      </c>
      <c r="I78" s="4">
        <f t="shared" ref="I78:K78" si="54">I79+I80+I81+I83+I82</f>
        <v>54203.6</v>
      </c>
      <c r="J78" s="4" t="e">
        <f t="shared" si="54"/>
        <v>#VALUE!</v>
      </c>
      <c r="K78" s="4">
        <f t="shared" si="54"/>
        <v>53240.7</v>
      </c>
    </row>
    <row r="79" spans="1:11" ht="27" customHeight="1" x14ac:dyDescent="0.25">
      <c r="A79" s="51"/>
      <c r="B79" s="50"/>
      <c r="C79" s="51"/>
      <c r="D79" s="7" t="s">
        <v>13</v>
      </c>
      <c r="E79" s="4">
        <f t="shared" ref="E79:E82" si="55">H79+I79+K79</f>
        <v>27426.699999999997</v>
      </c>
      <c r="F79" s="4">
        <f>F76+F60+F38</f>
        <v>0</v>
      </c>
      <c r="G79" s="4">
        <f t="shared" ref="G79:K79" si="56">G76+G60+G38</f>
        <v>0</v>
      </c>
      <c r="H79" s="4">
        <f t="shared" si="56"/>
        <v>11942.9</v>
      </c>
      <c r="I79" s="4">
        <f t="shared" si="56"/>
        <v>8175.2</v>
      </c>
      <c r="J79" s="4">
        <f t="shared" si="56"/>
        <v>5248.7</v>
      </c>
      <c r="K79" s="4">
        <f t="shared" si="56"/>
        <v>7308.6</v>
      </c>
    </row>
    <row r="80" spans="1:11" ht="27" customHeight="1" x14ac:dyDescent="0.25">
      <c r="A80" s="51"/>
      <c r="B80" s="50"/>
      <c r="C80" s="51"/>
      <c r="D80" s="7" t="s">
        <v>11</v>
      </c>
      <c r="E80" s="4">
        <f t="shared" si="55"/>
        <v>138488.6</v>
      </c>
      <c r="F80" s="4">
        <f>F77+F61+F39</f>
        <v>0</v>
      </c>
      <c r="G80" s="4">
        <f t="shared" ref="G80:K80" si="57">G77+G61+G39</f>
        <v>0</v>
      </c>
      <c r="H80" s="4">
        <f t="shared" si="57"/>
        <v>46528.1</v>
      </c>
      <c r="I80" s="4">
        <f t="shared" si="57"/>
        <v>46028.4</v>
      </c>
      <c r="J80" s="4" t="e">
        <f t="shared" si="57"/>
        <v>#VALUE!</v>
      </c>
      <c r="K80" s="4">
        <f t="shared" si="57"/>
        <v>45932.1</v>
      </c>
    </row>
    <row r="81" spans="1:11" ht="24.75" customHeight="1" x14ac:dyDescent="0.25">
      <c r="A81" s="51"/>
      <c r="B81" s="50"/>
      <c r="C81" s="51"/>
      <c r="D81" s="40" t="s">
        <v>61</v>
      </c>
      <c r="E81" s="4">
        <f t="shared" si="55"/>
        <v>23161</v>
      </c>
      <c r="F81" s="4">
        <f t="shared" ref="F81:G81" si="58">F62+F41</f>
        <v>0</v>
      </c>
      <c r="G81" s="4">
        <f t="shared" si="58"/>
        <v>0</v>
      </c>
      <c r="H81" s="4">
        <f>H27+H46</f>
        <v>23161</v>
      </c>
      <c r="I81" s="4">
        <f t="shared" ref="I81:K81" si="59">I27+I46</f>
        <v>0</v>
      </c>
      <c r="J81" s="4" t="e">
        <f t="shared" si="59"/>
        <v>#VALUE!</v>
      </c>
      <c r="K81" s="4">
        <f t="shared" si="59"/>
        <v>0</v>
      </c>
    </row>
    <row r="82" spans="1:11" ht="51.6" customHeight="1" x14ac:dyDescent="0.25">
      <c r="A82" s="51"/>
      <c r="B82" s="50"/>
      <c r="C82" s="51"/>
      <c r="D82" s="40" t="s">
        <v>108</v>
      </c>
      <c r="E82" s="4">
        <f t="shared" si="55"/>
        <v>21675</v>
      </c>
      <c r="F82" s="4">
        <f t="shared" ref="F82:K83" si="60">F63</f>
        <v>0</v>
      </c>
      <c r="G82" s="4">
        <f t="shared" si="60"/>
        <v>0</v>
      </c>
      <c r="H82" s="4">
        <f>H28</f>
        <v>21675</v>
      </c>
      <c r="I82" s="4">
        <f t="shared" ref="I82:K82" si="61">I28</f>
        <v>0</v>
      </c>
      <c r="J82" s="4">
        <f t="shared" si="61"/>
        <v>1</v>
      </c>
      <c r="K82" s="4">
        <f t="shared" si="61"/>
        <v>0</v>
      </c>
    </row>
    <row r="83" spans="1:11" ht="111" hidden="1" customHeight="1" x14ac:dyDescent="0.25">
      <c r="A83" s="51"/>
      <c r="B83" s="50"/>
      <c r="C83" s="51"/>
      <c r="D83" s="40" t="s">
        <v>55</v>
      </c>
      <c r="E83" s="4" t="e">
        <f>G83+H83+I83+F83+K83+#REF!</f>
        <v>#REF!</v>
      </c>
      <c r="F83" s="4">
        <f t="shared" si="60"/>
        <v>0</v>
      </c>
      <c r="G83" s="4">
        <f t="shared" si="60"/>
        <v>0</v>
      </c>
      <c r="H83" s="4">
        <f t="shared" si="60"/>
        <v>0</v>
      </c>
      <c r="I83" s="4">
        <f t="shared" si="60"/>
        <v>0</v>
      </c>
      <c r="J83" s="4" t="str">
        <f t="shared" si="60"/>
        <v>безвозмездные поступления от физических и юридических лиц</v>
      </c>
      <c r="K83" s="4">
        <f t="shared" si="60"/>
        <v>0</v>
      </c>
    </row>
    <row r="84" spans="1:11" ht="24" hidden="1" customHeight="1" x14ac:dyDescent="0.25">
      <c r="A84" s="49"/>
      <c r="B84" s="48" t="s">
        <v>52</v>
      </c>
      <c r="C84" s="48"/>
      <c r="D84" s="40" t="s">
        <v>5</v>
      </c>
      <c r="E84" s="4">
        <f>F84+G84+H84+I84+K84</f>
        <v>0</v>
      </c>
      <c r="F84" s="4">
        <f>F85</f>
        <v>0</v>
      </c>
      <c r="G84" s="4">
        <f>G85</f>
        <v>0</v>
      </c>
      <c r="H84" s="4">
        <f t="shared" ref="H84:K84" si="62">H85</f>
        <v>0</v>
      </c>
      <c r="I84" s="4">
        <f t="shared" si="62"/>
        <v>0</v>
      </c>
      <c r="J84" s="4" t="str">
        <f t="shared" si="62"/>
        <v>бюджет города Когалыма</v>
      </c>
      <c r="K84" s="4">
        <f t="shared" si="62"/>
        <v>0</v>
      </c>
    </row>
    <row r="85" spans="1:11" ht="25.5" hidden="1" customHeight="1" x14ac:dyDescent="0.25">
      <c r="A85" s="49"/>
      <c r="B85" s="49"/>
      <c r="C85" s="48"/>
      <c r="D85" s="40" t="s">
        <v>11</v>
      </c>
      <c r="E85" s="4">
        <f t="shared" ref="E85:E94" si="63">F85+G85+H85+I85+K85</f>
        <v>0</v>
      </c>
      <c r="F85" s="4">
        <f>F55</f>
        <v>0</v>
      </c>
      <c r="G85" s="4">
        <f t="shared" ref="G85:J85" si="64">G55</f>
        <v>0</v>
      </c>
      <c r="H85" s="4"/>
      <c r="I85" s="4"/>
      <c r="J85" s="4" t="str">
        <f t="shared" si="64"/>
        <v>бюджет города Когалыма</v>
      </c>
      <c r="K85" s="4"/>
    </row>
    <row r="86" spans="1:11" ht="22.5" customHeight="1" x14ac:dyDescent="0.25">
      <c r="A86" s="49"/>
      <c r="B86" s="48" t="s">
        <v>100</v>
      </c>
      <c r="C86" s="48"/>
      <c r="D86" s="40" t="s">
        <v>5</v>
      </c>
      <c r="E86" s="4">
        <f t="shared" si="63"/>
        <v>71632.899999999994</v>
      </c>
      <c r="F86" s="4">
        <f>F87+F88+F89+F91+F90</f>
        <v>0</v>
      </c>
      <c r="G86" s="4">
        <f>G87+G88+G89+G91+G90</f>
        <v>0</v>
      </c>
      <c r="H86" s="4">
        <f t="shared" ref="H86:K86" si="65">H87+H88+H89+H91+H90</f>
        <v>35185.599999999999</v>
      </c>
      <c r="I86" s="4">
        <f t="shared" si="65"/>
        <v>18705.099999999999</v>
      </c>
      <c r="J86" s="4" t="e">
        <f t="shared" si="65"/>
        <v>#VALUE!</v>
      </c>
      <c r="K86" s="4">
        <f t="shared" si="65"/>
        <v>17742.2</v>
      </c>
    </row>
    <row r="87" spans="1:11" ht="28.5" customHeight="1" x14ac:dyDescent="0.25">
      <c r="A87" s="49"/>
      <c r="B87" s="49"/>
      <c r="C87" s="48"/>
      <c r="D87" s="40" t="s">
        <v>13</v>
      </c>
      <c r="E87" s="4">
        <f t="shared" si="63"/>
        <v>27426.699999999997</v>
      </c>
      <c r="F87" s="4">
        <f t="shared" ref="F87:K87" si="66">F67+F57+F50+F23</f>
        <v>0</v>
      </c>
      <c r="G87" s="4">
        <f t="shared" si="66"/>
        <v>0</v>
      </c>
      <c r="H87" s="4">
        <f t="shared" si="66"/>
        <v>11942.9</v>
      </c>
      <c r="I87" s="4">
        <f t="shared" si="66"/>
        <v>8175.2</v>
      </c>
      <c r="J87" s="4">
        <f t="shared" si="66"/>
        <v>5248.7</v>
      </c>
      <c r="K87" s="4">
        <f t="shared" si="66"/>
        <v>7308.6</v>
      </c>
    </row>
    <row r="88" spans="1:11" ht="25.5" customHeight="1" x14ac:dyDescent="0.25">
      <c r="A88" s="49"/>
      <c r="B88" s="49"/>
      <c r="C88" s="48"/>
      <c r="D88" s="40" t="s">
        <v>11</v>
      </c>
      <c r="E88" s="4">
        <f t="shared" si="63"/>
        <v>29206.199999999997</v>
      </c>
      <c r="F88" s="4">
        <f>F68+F58+F32+F24</f>
        <v>0</v>
      </c>
      <c r="G88" s="4">
        <f t="shared" ref="G88" si="67">G68+G58+G32+G24</f>
        <v>0</v>
      </c>
      <c r="H88" s="4">
        <f>H68+H58+H32+H24+H55</f>
        <v>8242.7000000000007</v>
      </c>
      <c r="I88" s="4">
        <f t="shared" ref="I88:K88" si="68">I68+I58+I32+I24+I55</f>
        <v>10529.9</v>
      </c>
      <c r="J88" s="4" t="e">
        <f t="shared" si="68"/>
        <v>#VALUE!</v>
      </c>
      <c r="K88" s="4">
        <f t="shared" si="68"/>
        <v>10433.6</v>
      </c>
    </row>
    <row r="89" spans="1:11" ht="34.15" customHeight="1" x14ac:dyDescent="0.25">
      <c r="A89" s="49"/>
      <c r="B89" s="49"/>
      <c r="C89" s="48"/>
      <c r="D89" s="40" t="s">
        <v>61</v>
      </c>
      <c r="E89" s="4">
        <f t="shared" si="63"/>
        <v>15000</v>
      </c>
      <c r="F89" s="4">
        <f t="shared" ref="F89:K89" si="69">F46</f>
        <v>0</v>
      </c>
      <c r="G89" s="4">
        <f t="shared" si="69"/>
        <v>0</v>
      </c>
      <c r="H89" s="4">
        <f t="shared" si="69"/>
        <v>15000</v>
      </c>
      <c r="I89" s="4">
        <f t="shared" si="69"/>
        <v>0</v>
      </c>
      <c r="J89" s="4" t="str">
        <f t="shared" si="69"/>
        <v>средства ОАО "НК "ЛУКОЙЛ"</v>
      </c>
      <c r="K89" s="4">
        <f t="shared" si="69"/>
        <v>0</v>
      </c>
    </row>
    <row r="90" spans="1:11" ht="55.9" hidden="1" customHeight="1" x14ac:dyDescent="0.25">
      <c r="A90" s="49"/>
      <c r="B90" s="49"/>
      <c r="C90" s="48"/>
      <c r="D90" s="40" t="s">
        <v>93</v>
      </c>
      <c r="E90" s="4">
        <f t="shared" si="63"/>
        <v>0</v>
      </c>
      <c r="F90" s="4">
        <f t="shared" ref="F90:K91" si="70">F52</f>
        <v>0</v>
      </c>
      <c r="G90" s="4">
        <f t="shared" si="70"/>
        <v>0</v>
      </c>
      <c r="H90" s="4">
        <f t="shared" si="70"/>
        <v>0</v>
      </c>
      <c r="I90" s="4">
        <f t="shared" si="70"/>
        <v>0</v>
      </c>
      <c r="J90" s="4" t="str">
        <f t="shared" si="70"/>
        <v>безвозмездные поступления от физических и юридических лиц</v>
      </c>
      <c r="K90" s="4">
        <f t="shared" si="70"/>
        <v>0</v>
      </c>
    </row>
    <row r="91" spans="1:11" ht="104.25" hidden="1" customHeight="1" x14ac:dyDescent="0.25">
      <c r="A91" s="49"/>
      <c r="B91" s="49"/>
      <c r="C91" s="48"/>
      <c r="D91" s="40" t="s">
        <v>55</v>
      </c>
      <c r="E91" s="4">
        <f t="shared" si="63"/>
        <v>0</v>
      </c>
      <c r="F91" s="4">
        <f t="shared" si="70"/>
        <v>0</v>
      </c>
      <c r="G91" s="4">
        <f t="shared" si="70"/>
        <v>0</v>
      </c>
      <c r="H91" s="4">
        <f t="shared" si="70"/>
        <v>0</v>
      </c>
      <c r="I91" s="4">
        <f t="shared" si="70"/>
        <v>0</v>
      </c>
      <c r="J91" s="4" t="str">
        <f t="shared" si="70"/>
        <v>безвозмездные поступления от физических и юридических лиц</v>
      </c>
      <c r="K91" s="4">
        <f t="shared" si="70"/>
        <v>0</v>
      </c>
    </row>
    <row r="92" spans="1:11" ht="39.75" customHeight="1" x14ac:dyDescent="0.25">
      <c r="A92" s="49"/>
      <c r="B92" s="48" t="s">
        <v>101</v>
      </c>
      <c r="C92" s="48"/>
      <c r="D92" s="40" t="s">
        <v>5</v>
      </c>
      <c r="E92" s="4">
        <f t="shared" si="63"/>
        <v>106495.5</v>
      </c>
      <c r="F92" s="4">
        <f>F93+F94</f>
        <v>0</v>
      </c>
      <c r="G92" s="4">
        <f>G93+G94</f>
        <v>0</v>
      </c>
      <c r="H92" s="4">
        <f>H93+H94</f>
        <v>35498.5</v>
      </c>
      <c r="I92" s="4">
        <f>I93+I94</f>
        <v>35498.5</v>
      </c>
      <c r="J92" s="4">
        <f t="shared" ref="J92:K92" si="71">J93+J94</f>
        <v>35498.5</v>
      </c>
      <c r="K92" s="4">
        <f t="shared" si="71"/>
        <v>35498.5</v>
      </c>
    </row>
    <row r="93" spans="1:11" ht="39.75" hidden="1" customHeight="1" x14ac:dyDescent="0.25">
      <c r="A93" s="49"/>
      <c r="B93" s="49"/>
      <c r="C93" s="48"/>
      <c r="D93" s="40" t="s">
        <v>13</v>
      </c>
      <c r="E93" s="4">
        <f t="shared" si="63"/>
        <v>0</v>
      </c>
      <c r="F93" s="4">
        <f t="shared" ref="F93:K94" si="72">F70+F73</f>
        <v>0</v>
      </c>
      <c r="G93" s="4">
        <f t="shared" si="72"/>
        <v>0</v>
      </c>
      <c r="H93" s="4">
        <f t="shared" si="72"/>
        <v>0</v>
      </c>
      <c r="I93" s="4">
        <f t="shared" si="72"/>
        <v>0</v>
      </c>
      <c r="J93" s="4">
        <f t="shared" si="72"/>
        <v>0</v>
      </c>
      <c r="K93" s="4">
        <f t="shared" si="72"/>
        <v>0</v>
      </c>
    </row>
    <row r="94" spans="1:11" ht="39.75" customHeight="1" x14ac:dyDescent="0.25">
      <c r="A94" s="49"/>
      <c r="B94" s="49"/>
      <c r="C94" s="48"/>
      <c r="D94" s="40" t="s">
        <v>11</v>
      </c>
      <c r="E94" s="4">
        <f t="shared" si="63"/>
        <v>106495.5</v>
      </c>
      <c r="F94" s="4">
        <f t="shared" si="72"/>
        <v>0</v>
      </c>
      <c r="G94" s="4">
        <f t="shared" si="72"/>
        <v>0</v>
      </c>
      <c r="H94" s="4">
        <f t="shared" si="72"/>
        <v>35498.5</v>
      </c>
      <c r="I94" s="4">
        <f t="shared" si="72"/>
        <v>35498.5</v>
      </c>
      <c r="J94" s="4">
        <f t="shared" si="72"/>
        <v>35498.5</v>
      </c>
      <c r="K94" s="4">
        <f t="shared" si="72"/>
        <v>35498.5</v>
      </c>
    </row>
    <row r="95" spans="1:11" ht="39.75" customHeight="1" x14ac:dyDescent="0.25">
      <c r="A95" s="49"/>
      <c r="B95" s="48" t="s">
        <v>107</v>
      </c>
      <c r="C95" s="48"/>
      <c r="D95" s="40" t="s">
        <v>5</v>
      </c>
      <c r="E95" s="4">
        <f t="shared" ref="E95:E97" si="73">F95+G95+H95+I95+K95</f>
        <v>32622.9</v>
      </c>
      <c r="F95" s="4">
        <f>F96+F97</f>
        <v>0</v>
      </c>
      <c r="G95" s="4">
        <f>G96+G97</f>
        <v>0</v>
      </c>
      <c r="H95" s="4">
        <f>H96+H97+H98+H99</f>
        <v>32622.9</v>
      </c>
      <c r="I95" s="4">
        <f t="shared" ref="I95:K95" si="74">I96+I97+I98+I99</f>
        <v>0</v>
      </c>
      <c r="J95" s="4" t="e">
        <f t="shared" si="74"/>
        <v>#VALUE!</v>
      </c>
      <c r="K95" s="4">
        <f t="shared" si="74"/>
        <v>0</v>
      </c>
    </row>
    <row r="96" spans="1:11" ht="24" hidden="1" customHeight="1" x14ac:dyDescent="0.25">
      <c r="A96" s="49"/>
      <c r="B96" s="48"/>
      <c r="C96" s="48"/>
      <c r="D96" s="40" t="s">
        <v>13</v>
      </c>
      <c r="E96" s="4">
        <f t="shared" si="73"/>
        <v>0</v>
      </c>
      <c r="F96" s="4">
        <f t="shared" ref="F96:K96" si="75">F73+F76</f>
        <v>0</v>
      </c>
      <c r="G96" s="4">
        <f t="shared" si="75"/>
        <v>0</v>
      </c>
      <c r="H96" s="4">
        <f t="shared" si="75"/>
        <v>0</v>
      </c>
      <c r="I96" s="4">
        <f t="shared" si="75"/>
        <v>0</v>
      </c>
      <c r="J96" s="4">
        <f t="shared" si="75"/>
        <v>0</v>
      </c>
      <c r="K96" s="4">
        <f t="shared" si="75"/>
        <v>0</v>
      </c>
    </row>
    <row r="97" spans="1:11" x14ac:dyDescent="0.25">
      <c r="A97" s="49"/>
      <c r="B97" s="48"/>
      <c r="C97" s="48"/>
      <c r="D97" s="40" t="s">
        <v>11</v>
      </c>
      <c r="E97" s="4">
        <f t="shared" si="73"/>
        <v>2786.9</v>
      </c>
      <c r="F97" s="4">
        <f>F74+F77</f>
        <v>0</v>
      </c>
      <c r="G97" s="4">
        <f>G74+G77</f>
        <v>0</v>
      </c>
      <c r="H97" s="4">
        <f>H30</f>
        <v>2786.9</v>
      </c>
      <c r="I97" s="4">
        <f>I30</f>
        <v>0</v>
      </c>
      <c r="J97" s="4">
        <f>J30</f>
        <v>1</v>
      </c>
      <c r="K97" s="4">
        <f>K30</f>
        <v>0</v>
      </c>
    </row>
    <row r="98" spans="1:11" ht="24.75" customHeight="1" x14ac:dyDescent="0.25">
      <c r="A98" s="49"/>
      <c r="B98" s="48"/>
      <c r="C98" s="48"/>
      <c r="D98" s="40" t="s">
        <v>61</v>
      </c>
      <c r="E98" s="4">
        <f t="shared" ref="E98:E99" si="76">H98+I98+K98</f>
        <v>8161</v>
      </c>
      <c r="F98" s="4">
        <f t="shared" ref="F98:G98" si="77">F83+F62</f>
        <v>0</v>
      </c>
      <c r="G98" s="4">
        <f t="shared" si="77"/>
        <v>0</v>
      </c>
      <c r="H98" s="4">
        <f>H35</f>
        <v>8161</v>
      </c>
      <c r="I98" s="4">
        <f t="shared" ref="I98:K98" si="78">I49</f>
        <v>0</v>
      </c>
      <c r="J98" s="4" t="e">
        <f t="shared" si="78"/>
        <v>#VALUE!</v>
      </c>
      <c r="K98" s="4">
        <f t="shared" si="78"/>
        <v>0</v>
      </c>
    </row>
    <row r="99" spans="1:11" ht="51.6" customHeight="1" x14ac:dyDescent="0.25">
      <c r="A99" s="49"/>
      <c r="B99" s="48"/>
      <c r="C99" s="48"/>
      <c r="D99" s="40" t="s">
        <v>108</v>
      </c>
      <c r="E99" s="4">
        <f t="shared" si="76"/>
        <v>21675</v>
      </c>
      <c r="F99" s="4">
        <f t="shared" ref="F99:G99" si="79">F84</f>
        <v>0</v>
      </c>
      <c r="G99" s="4">
        <f t="shared" si="79"/>
        <v>0</v>
      </c>
      <c r="H99" s="4">
        <f>H36</f>
        <v>21675</v>
      </c>
      <c r="I99" s="4">
        <f t="shared" ref="I99:K99" si="80">I50</f>
        <v>0</v>
      </c>
      <c r="J99" s="4">
        <f t="shared" si="80"/>
        <v>0</v>
      </c>
      <c r="K99" s="4">
        <f t="shared" si="80"/>
        <v>0</v>
      </c>
    </row>
    <row r="100" spans="1:11" x14ac:dyDescent="0.25">
      <c r="A100" s="8"/>
      <c r="B100" s="8"/>
      <c r="C100" s="9"/>
      <c r="D100" s="10"/>
      <c r="E100" s="11"/>
      <c r="F100" s="11"/>
      <c r="G100" s="11"/>
      <c r="H100" s="11"/>
      <c r="I100" s="11"/>
      <c r="J100" s="11"/>
      <c r="K100" s="11"/>
    </row>
    <row r="101" spans="1:11" x14ac:dyDescent="0.25">
      <c r="A101" s="8"/>
      <c r="B101" s="8"/>
      <c r="C101" s="9"/>
      <c r="D101" s="10"/>
      <c r="E101" s="11"/>
      <c r="F101" s="11"/>
      <c r="G101" s="11"/>
      <c r="H101" s="11"/>
      <c r="I101" s="11"/>
      <c r="J101" s="11"/>
      <c r="K101" s="11"/>
    </row>
    <row r="102" spans="1:11" x14ac:dyDescent="0.25">
      <c r="A102" s="1" t="s">
        <v>102</v>
      </c>
    </row>
    <row r="103" spans="1:11" x14ac:dyDescent="0.25">
      <c r="A103" s="1" t="s">
        <v>112</v>
      </c>
    </row>
    <row r="104" spans="1:11" x14ac:dyDescent="0.25">
      <c r="A104" s="1" t="s">
        <v>113</v>
      </c>
    </row>
    <row r="105" spans="1:11" x14ac:dyDescent="0.25">
      <c r="E105" s="12"/>
      <c r="F105" s="12"/>
    </row>
  </sheetData>
  <mergeCells count="83">
    <mergeCell ref="A18:K18"/>
    <mergeCell ref="A95:A99"/>
    <mergeCell ref="B95:B99"/>
    <mergeCell ref="C95:C99"/>
    <mergeCell ref="A12:K12"/>
    <mergeCell ref="A19:A21"/>
    <mergeCell ref="B19:B21"/>
    <mergeCell ref="C19:C21"/>
    <mergeCell ref="A14:A16"/>
    <mergeCell ref="B14:B16"/>
    <mergeCell ref="C14:C16"/>
    <mergeCell ref="D14:D16"/>
    <mergeCell ref="E14:K14"/>
    <mergeCell ref="F15:K15"/>
    <mergeCell ref="A22:A24"/>
    <mergeCell ref="B22:B24"/>
    <mergeCell ref="C22:C24"/>
    <mergeCell ref="A25:A28"/>
    <mergeCell ref="B25:B28"/>
    <mergeCell ref="C25:C28"/>
    <mergeCell ref="A29:A30"/>
    <mergeCell ref="B29:B30"/>
    <mergeCell ref="C29:C30"/>
    <mergeCell ref="A43:A48"/>
    <mergeCell ref="B43:B48"/>
    <mergeCell ref="C43:C48"/>
    <mergeCell ref="A31:A32"/>
    <mergeCell ref="B31:B32"/>
    <mergeCell ref="C31:C32"/>
    <mergeCell ref="A33:A36"/>
    <mergeCell ref="B33:B36"/>
    <mergeCell ref="C33:C36"/>
    <mergeCell ref="A37:A41"/>
    <mergeCell ref="B37:B41"/>
    <mergeCell ref="C37:C41"/>
    <mergeCell ref="A42:J42"/>
    <mergeCell ref="A49:A53"/>
    <mergeCell ref="B49:B53"/>
    <mergeCell ref="C49:C53"/>
    <mergeCell ref="A54:A55"/>
    <mergeCell ref="B54:B55"/>
    <mergeCell ref="C54:C55"/>
    <mergeCell ref="A65:J65"/>
    <mergeCell ref="A66:A68"/>
    <mergeCell ref="B66:B68"/>
    <mergeCell ref="C66:C68"/>
    <mergeCell ref="A69:A71"/>
    <mergeCell ref="B69:B71"/>
    <mergeCell ref="C69:C71"/>
    <mergeCell ref="A56:A58"/>
    <mergeCell ref="B56:B58"/>
    <mergeCell ref="C56:C58"/>
    <mergeCell ref="A59:A64"/>
    <mergeCell ref="B59:B64"/>
    <mergeCell ref="C59:C64"/>
    <mergeCell ref="A75:A77"/>
    <mergeCell ref="B75:B77"/>
    <mergeCell ref="C75:C77"/>
    <mergeCell ref="A72:A74"/>
    <mergeCell ref="B72:B74"/>
    <mergeCell ref="C72:C74"/>
    <mergeCell ref="B78:B83"/>
    <mergeCell ref="C78:C83"/>
    <mergeCell ref="A84:A85"/>
    <mergeCell ref="B84:B85"/>
    <mergeCell ref="C84:C85"/>
    <mergeCell ref="A78:A83"/>
    <mergeCell ref="A92:A94"/>
    <mergeCell ref="B92:B94"/>
    <mergeCell ref="C92:C94"/>
    <mergeCell ref="A86:A91"/>
    <mergeCell ref="B86:B91"/>
    <mergeCell ref="C86:C91"/>
    <mergeCell ref="E8:K8"/>
    <mergeCell ref="E9:K9"/>
    <mergeCell ref="E10:K10"/>
    <mergeCell ref="E6:K6"/>
    <mergeCell ref="E15:E16"/>
    <mergeCell ref="H1:K1"/>
    <mergeCell ref="H2:K2"/>
    <mergeCell ref="H3:K3"/>
    <mergeCell ref="H4:K4"/>
    <mergeCell ref="E7:K7"/>
  </mergeCells>
  <printOptions horizontalCentered="1"/>
  <pageMargins left="0.39370078740157483" right="0.39370078740157483" top="0.39370078740157483" bottom="1.7716535433070868" header="0.11811023622047245" footer="0.11811023622047245"/>
  <pageSetup paperSize="9" scale="70" fitToHeight="6" orientation="landscape" r:id="rId1"/>
  <rowBreaks count="4" manualBreakCount="4">
    <brk id="24" max="10" man="1"/>
    <brk id="36" max="10" man="1"/>
    <brk id="69" max="10" man="1"/>
    <brk id="8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60" zoomScaleNormal="100" workbookViewId="0">
      <selection activeCell="E14" sqref="E14"/>
    </sheetView>
  </sheetViews>
  <sheetFormatPr defaultColWidth="9.140625" defaultRowHeight="16.5" x14ac:dyDescent="0.25"/>
  <cols>
    <col min="1" max="1" width="5.85546875" style="1" customWidth="1"/>
    <col min="2" max="2" width="64.28515625" style="1" customWidth="1"/>
    <col min="3" max="3" width="16.85546875" style="1" customWidth="1"/>
    <col min="4" max="4" width="19.42578125" style="1" customWidth="1"/>
    <col min="5" max="7" width="14.140625" style="1" customWidth="1"/>
    <col min="8" max="8" width="12.85546875" style="1" hidden="1" customWidth="1"/>
    <col min="9" max="9" width="22" style="1" customWidth="1"/>
    <col min="10" max="16384" width="9.140625" style="1"/>
  </cols>
  <sheetData>
    <row r="1" spans="1:14" ht="51" customHeight="1" x14ac:dyDescent="0.25">
      <c r="E1" s="62" t="s">
        <v>105</v>
      </c>
      <c r="F1" s="62"/>
      <c r="G1" s="62"/>
      <c r="H1" s="62"/>
      <c r="I1" s="62"/>
    </row>
    <row r="2" spans="1:14" ht="73.150000000000006" customHeight="1" x14ac:dyDescent="0.25">
      <c r="E2" s="62"/>
      <c r="F2" s="62"/>
      <c r="G2" s="62"/>
      <c r="H2" s="62"/>
      <c r="I2" s="62"/>
    </row>
    <row r="3" spans="1:14" x14ac:dyDescent="0.25">
      <c r="A3" s="59" t="s">
        <v>36</v>
      </c>
      <c r="B3" s="59"/>
      <c r="C3" s="59"/>
      <c r="D3" s="59"/>
      <c r="E3" s="59"/>
      <c r="F3" s="59"/>
      <c r="G3" s="59"/>
      <c r="H3" s="59"/>
      <c r="I3" s="59"/>
    </row>
    <row r="5" spans="1:14" ht="56.25" customHeight="1" x14ac:dyDescent="0.25">
      <c r="A5" s="48" t="s">
        <v>37</v>
      </c>
      <c r="B5" s="48" t="s">
        <v>38</v>
      </c>
      <c r="C5" s="48" t="s">
        <v>39</v>
      </c>
      <c r="D5" s="48" t="s">
        <v>40</v>
      </c>
      <c r="E5" s="63" t="s">
        <v>48</v>
      </c>
      <c r="F5" s="63"/>
      <c r="G5" s="63"/>
      <c r="H5" s="64"/>
      <c r="I5" s="48" t="s">
        <v>41</v>
      </c>
    </row>
    <row r="6" spans="1:14" ht="48" customHeight="1" x14ac:dyDescent="0.25">
      <c r="A6" s="48"/>
      <c r="B6" s="48"/>
      <c r="C6" s="48"/>
      <c r="D6" s="48"/>
      <c r="E6" s="16">
        <v>2018</v>
      </c>
      <c r="F6" s="29">
        <v>2019</v>
      </c>
      <c r="G6" s="29">
        <v>2020</v>
      </c>
      <c r="H6" s="29">
        <v>2021</v>
      </c>
      <c r="I6" s="48"/>
    </row>
    <row r="7" spans="1:14" ht="16.899999999999999" x14ac:dyDescent="0.3">
      <c r="A7" s="3">
        <v>1</v>
      </c>
      <c r="B7" s="3">
        <v>1</v>
      </c>
      <c r="C7" s="6">
        <v>2</v>
      </c>
      <c r="D7" s="3">
        <v>3</v>
      </c>
      <c r="E7" s="17">
        <v>4</v>
      </c>
      <c r="F7" s="32">
        <v>5</v>
      </c>
      <c r="G7" s="3">
        <v>6</v>
      </c>
      <c r="H7" s="32">
        <v>8</v>
      </c>
      <c r="I7" s="32">
        <v>7</v>
      </c>
    </row>
    <row r="8" spans="1:14" ht="31.9" customHeight="1" x14ac:dyDescent="0.25">
      <c r="A8" s="2">
        <v>1</v>
      </c>
      <c r="B8" s="20" t="s">
        <v>42</v>
      </c>
      <c r="C8" s="2" t="s">
        <v>43</v>
      </c>
      <c r="D8" s="2">
        <f>8.25-0.93</f>
        <v>7.32</v>
      </c>
      <c r="E8" s="33">
        <v>0.49</v>
      </c>
      <c r="F8" s="16">
        <v>0.34</v>
      </c>
      <c r="G8" s="29">
        <v>0.26</v>
      </c>
      <c r="H8" s="29" t="s">
        <v>44</v>
      </c>
      <c r="I8" s="2">
        <f>D8-E8-F8-G8</f>
        <v>6.23</v>
      </c>
      <c r="J8" s="1" t="s">
        <v>98</v>
      </c>
    </row>
    <row r="9" spans="1:14" ht="39" customHeight="1" x14ac:dyDescent="0.25">
      <c r="A9" s="2">
        <v>2</v>
      </c>
      <c r="B9" s="20" t="s">
        <v>45</v>
      </c>
      <c r="C9" s="2" t="s">
        <v>43</v>
      </c>
      <c r="D9" s="2">
        <f>2.05-0.96</f>
        <v>1.0899999999999999</v>
      </c>
      <c r="E9" s="33">
        <v>0.49</v>
      </c>
      <c r="F9" s="16">
        <v>0.34</v>
      </c>
      <c r="G9" s="29">
        <v>0.26</v>
      </c>
      <c r="H9" s="29" t="s">
        <v>44</v>
      </c>
      <c r="I9" s="2" t="s">
        <v>44</v>
      </c>
    </row>
    <row r="10" spans="1:14" ht="33.6" hidden="1" x14ac:dyDescent="0.3">
      <c r="A10" s="2">
        <v>3</v>
      </c>
      <c r="B10" s="20" t="s">
        <v>14</v>
      </c>
      <c r="C10" s="2" t="s">
        <v>47</v>
      </c>
      <c r="D10" s="2" t="s">
        <v>46</v>
      </c>
      <c r="E10" s="2" t="s">
        <v>44</v>
      </c>
      <c r="F10" s="29" t="s">
        <v>44</v>
      </c>
      <c r="G10" s="29" t="s">
        <v>44</v>
      </c>
      <c r="H10" s="29" t="s">
        <v>44</v>
      </c>
      <c r="I10" s="13" t="s">
        <v>44</v>
      </c>
    </row>
    <row r="11" spans="1:14" ht="63" customHeight="1" x14ac:dyDescent="0.25">
      <c r="A11" s="19">
        <v>3</v>
      </c>
      <c r="B11" s="20" t="s">
        <v>70</v>
      </c>
      <c r="C11" s="19" t="s">
        <v>71</v>
      </c>
      <c r="D11" s="19">
        <f>23+14</f>
        <v>37</v>
      </c>
      <c r="E11" s="19">
        <v>23</v>
      </c>
      <c r="F11" s="29">
        <v>26</v>
      </c>
      <c r="G11" s="33">
        <v>26</v>
      </c>
      <c r="H11" s="29" t="s">
        <v>44</v>
      </c>
      <c r="I11" s="19">
        <f>E11+F11+G11+D11</f>
        <v>112</v>
      </c>
      <c r="J11" s="1" t="s">
        <v>99</v>
      </c>
    </row>
    <row r="12" spans="1:14" ht="52.15" customHeight="1" x14ac:dyDescent="0.25">
      <c r="A12" s="14">
        <v>4</v>
      </c>
      <c r="B12" s="20" t="s">
        <v>63</v>
      </c>
      <c r="C12" s="14" t="s">
        <v>87</v>
      </c>
      <c r="D12" s="14" t="s">
        <v>53</v>
      </c>
      <c r="E12" s="16" t="s">
        <v>46</v>
      </c>
      <c r="F12" s="29" t="s">
        <v>46</v>
      </c>
      <c r="G12" s="29">
        <v>1</v>
      </c>
      <c r="H12" s="14" t="s">
        <v>46</v>
      </c>
      <c r="I12" s="14">
        <v>1</v>
      </c>
    </row>
    <row r="13" spans="1:14" ht="48" customHeight="1" x14ac:dyDescent="0.25">
      <c r="A13" s="31">
        <v>5</v>
      </c>
      <c r="B13" s="20" t="s">
        <v>92</v>
      </c>
      <c r="C13" s="31" t="s">
        <v>91</v>
      </c>
      <c r="D13" s="31">
        <v>0</v>
      </c>
      <c r="E13" s="33">
        <v>8.23</v>
      </c>
      <c r="F13" s="33">
        <v>16.47</v>
      </c>
      <c r="G13" s="33">
        <v>24.71</v>
      </c>
      <c r="H13" s="33" t="s">
        <v>46</v>
      </c>
      <c r="I13" s="31">
        <v>24.71</v>
      </c>
      <c r="J13" s="31">
        <v>8.23</v>
      </c>
      <c r="K13" s="31">
        <v>16.47</v>
      </c>
      <c r="L13" s="31">
        <v>24.71</v>
      </c>
      <c r="M13" s="31">
        <v>32.950000000000003</v>
      </c>
      <c r="N13" s="31">
        <v>41.18</v>
      </c>
    </row>
    <row r="14" spans="1:14" ht="106.15" customHeight="1" x14ac:dyDescent="0.25">
      <c r="A14" s="48">
        <v>6</v>
      </c>
      <c r="B14" s="50" t="s">
        <v>118</v>
      </c>
      <c r="C14" s="34" t="s">
        <v>106</v>
      </c>
      <c r="D14" s="34" t="s">
        <v>44</v>
      </c>
      <c r="E14" s="34">
        <v>2</v>
      </c>
      <c r="F14" s="34" t="s">
        <v>44</v>
      </c>
      <c r="G14" s="34" t="s">
        <v>44</v>
      </c>
      <c r="H14" s="34" t="s">
        <v>46</v>
      </c>
      <c r="I14" s="34">
        <v>2</v>
      </c>
    </row>
    <row r="15" spans="1:14" ht="28.9" customHeight="1" x14ac:dyDescent="0.25">
      <c r="A15" s="48"/>
      <c r="B15" s="50"/>
      <c r="C15" s="34" t="s">
        <v>109</v>
      </c>
      <c r="D15" s="34" t="s">
        <v>44</v>
      </c>
      <c r="E15" s="34">
        <v>1</v>
      </c>
      <c r="F15" s="34" t="s">
        <v>44</v>
      </c>
      <c r="G15" s="34" t="s">
        <v>44</v>
      </c>
      <c r="H15" s="34" t="s">
        <v>46</v>
      </c>
      <c r="I15" s="34">
        <v>1</v>
      </c>
    </row>
  </sheetData>
  <mergeCells count="10">
    <mergeCell ref="A14:A15"/>
    <mergeCell ref="B14:B15"/>
    <mergeCell ref="E1:I2"/>
    <mergeCell ref="A3:I3"/>
    <mergeCell ref="A5:A6"/>
    <mergeCell ref="B5:B6"/>
    <mergeCell ref="C5:C6"/>
    <mergeCell ref="D5:D6"/>
    <mergeCell ref="I5:I6"/>
    <mergeCell ref="E5:H5"/>
  </mergeCells>
  <pageMargins left="0.19685039370078741" right="0.19685039370078741" top="1.7716535433070868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B15" sqref="B15:B16"/>
    </sheetView>
  </sheetViews>
  <sheetFormatPr defaultRowHeight="15" x14ac:dyDescent="0.25"/>
  <sheetData>
    <row r="2" spans="2:3" x14ac:dyDescent="0.3">
      <c r="B2">
        <f>SUM(B3:B6)</f>
        <v>1046.5</v>
      </c>
      <c r="C2" s="18">
        <v>100</v>
      </c>
    </row>
    <row r="3" spans="2:3" x14ac:dyDescent="0.3">
      <c r="B3">
        <v>212.1</v>
      </c>
      <c r="C3">
        <f>B3/B2*C2</f>
        <v>20.267558528428093</v>
      </c>
    </row>
    <row r="4" spans="2:3" x14ac:dyDescent="0.3">
      <c r="B4">
        <v>792.6</v>
      </c>
      <c r="C4">
        <f>B4/B2*C2</f>
        <v>75.738174868609647</v>
      </c>
    </row>
    <row r="5" spans="2:3" x14ac:dyDescent="0.3">
      <c r="B5">
        <v>26.1</v>
      </c>
      <c r="C5">
        <f>B5/B2*C2</f>
        <v>2.4940277114190157</v>
      </c>
    </row>
    <row r="6" spans="2:3" x14ac:dyDescent="0.3">
      <c r="B6">
        <v>15.7</v>
      </c>
      <c r="C6">
        <f>B6/B2*C2</f>
        <v>1.5002388915432394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7"/>
  <sheetViews>
    <sheetView view="pageBreakPreview" topLeftCell="A4" zoomScale="50" zoomScaleNormal="75" zoomScaleSheetLayoutView="50" workbookViewId="0">
      <selection activeCell="B29" sqref="B29:B33"/>
    </sheetView>
  </sheetViews>
  <sheetFormatPr defaultColWidth="9.140625" defaultRowHeight="16.5" x14ac:dyDescent="0.25"/>
  <cols>
    <col min="1" max="1" width="24.7109375" style="1" customWidth="1"/>
    <col min="2" max="2" width="44" style="1" customWidth="1"/>
    <col min="3" max="3" width="27.85546875" style="1" hidden="1" customWidth="1"/>
    <col min="4" max="4" width="34.5703125" style="1" customWidth="1"/>
    <col min="5" max="6" width="16.5703125" style="1" hidden="1" customWidth="1"/>
    <col min="7" max="7" width="15.7109375" style="1" customWidth="1"/>
    <col min="8" max="8" width="18.85546875" style="1" customWidth="1"/>
    <col min="9" max="9" width="13.5703125" style="1" customWidth="1"/>
    <col min="10" max="10" width="24" style="1" hidden="1" customWidth="1"/>
    <col min="11" max="16384" width="9.140625" style="1"/>
  </cols>
  <sheetData>
    <row r="1" spans="1:10" ht="11.45" customHeight="1" x14ac:dyDescent="0.3">
      <c r="E1" s="45"/>
      <c r="F1" s="45"/>
      <c r="G1" s="45"/>
      <c r="H1" s="45"/>
      <c r="I1" s="45"/>
      <c r="J1" s="45"/>
    </row>
    <row r="2" spans="1:10" ht="56.45" customHeight="1" x14ac:dyDescent="0.25">
      <c r="A2" s="93" t="s">
        <v>86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7.45" customHeight="1" x14ac:dyDescent="0.3"/>
    <row r="4" spans="1:10" ht="46.5" customHeight="1" x14ac:dyDescent="0.25">
      <c r="A4" s="48" t="s">
        <v>0</v>
      </c>
      <c r="B4" s="48" t="s">
        <v>1</v>
      </c>
      <c r="C4" s="48" t="s">
        <v>2</v>
      </c>
      <c r="D4" s="48" t="s">
        <v>3</v>
      </c>
      <c r="E4" s="94" t="s">
        <v>4</v>
      </c>
      <c r="F4" s="63"/>
      <c r="G4" s="63"/>
      <c r="H4" s="63"/>
      <c r="I4" s="64"/>
      <c r="J4" s="48" t="s">
        <v>3</v>
      </c>
    </row>
    <row r="5" spans="1:10" ht="18.75" customHeight="1" x14ac:dyDescent="0.25">
      <c r="A5" s="60"/>
      <c r="B5" s="48"/>
      <c r="C5" s="48"/>
      <c r="D5" s="48"/>
      <c r="E5" s="48" t="s">
        <v>5</v>
      </c>
      <c r="F5" s="28"/>
      <c r="G5" s="63" t="s">
        <v>50</v>
      </c>
      <c r="H5" s="63"/>
      <c r="I5" s="64"/>
      <c r="J5" s="48"/>
    </row>
    <row r="6" spans="1:10" ht="58.5" customHeight="1" x14ac:dyDescent="0.25">
      <c r="A6" s="60"/>
      <c r="B6" s="48"/>
      <c r="C6" s="48"/>
      <c r="D6" s="48"/>
      <c r="E6" s="60"/>
      <c r="F6" s="22" t="s">
        <v>6</v>
      </c>
      <c r="G6" s="22" t="s">
        <v>83</v>
      </c>
      <c r="H6" s="22" t="s">
        <v>84</v>
      </c>
      <c r="I6" s="22" t="s">
        <v>85</v>
      </c>
      <c r="J6" s="48"/>
    </row>
    <row r="7" spans="1:10" ht="16.899999999999999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/>
      <c r="G7" s="3">
        <v>6</v>
      </c>
      <c r="H7" s="3">
        <v>7</v>
      </c>
      <c r="I7" s="3">
        <v>8</v>
      </c>
      <c r="J7" s="3">
        <v>12</v>
      </c>
    </row>
    <row r="8" spans="1:10" x14ac:dyDescent="0.25">
      <c r="A8" s="90" t="s">
        <v>9</v>
      </c>
      <c r="B8" s="91"/>
      <c r="C8" s="91"/>
      <c r="D8" s="91"/>
      <c r="E8" s="91"/>
      <c r="F8" s="91"/>
      <c r="G8" s="91"/>
      <c r="H8" s="91"/>
      <c r="I8" s="91"/>
      <c r="J8" s="92"/>
    </row>
    <row r="9" spans="1:10" ht="25.5" customHeight="1" x14ac:dyDescent="0.25">
      <c r="A9" s="69" t="s">
        <v>10</v>
      </c>
      <c r="B9" s="50" t="s">
        <v>81</v>
      </c>
      <c r="C9" s="83" t="s">
        <v>57</v>
      </c>
      <c r="D9" s="15" t="s">
        <v>5</v>
      </c>
      <c r="E9" s="4">
        <f>G9+H9+I9+F9</f>
        <v>27697.9</v>
      </c>
      <c r="F9" s="4">
        <f>F10+F11</f>
        <v>11122.900000000001</v>
      </c>
      <c r="G9" s="4">
        <f>G10+G11</f>
        <v>8287.5</v>
      </c>
      <c r="H9" s="4">
        <v>11524.7</v>
      </c>
      <c r="I9" s="4">
        <f>G9-H9</f>
        <v>-3237.2000000000007</v>
      </c>
      <c r="J9" s="27"/>
    </row>
    <row r="10" spans="1:10" ht="66" x14ac:dyDescent="0.25">
      <c r="A10" s="70"/>
      <c r="B10" s="50"/>
      <c r="C10" s="84"/>
      <c r="D10" s="24" t="s">
        <v>51</v>
      </c>
      <c r="E10" s="4">
        <f t="shared" ref="E10:E66" si="0">G10+H10+I10+F10</f>
        <v>26312.9</v>
      </c>
      <c r="F10" s="4">
        <f t="shared" ref="F10:J11" si="1">F13</f>
        <v>10566.7</v>
      </c>
      <c r="G10" s="4">
        <f t="shared" si="1"/>
        <v>7873.1</v>
      </c>
      <c r="H10" s="4">
        <v>10948.4</v>
      </c>
      <c r="I10" s="4">
        <f t="shared" ref="I10:I66" si="2">G10-H10</f>
        <v>-3075.2999999999993</v>
      </c>
      <c r="J10" s="27"/>
    </row>
    <row r="11" spans="1:10" x14ac:dyDescent="0.25">
      <c r="A11" s="71"/>
      <c r="B11" s="50"/>
      <c r="C11" s="85"/>
      <c r="D11" s="24" t="s">
        <v>11</v>
      </c>
      <c r="E11" s="4">
        <f t="shared" si="0"/>
        <v>1385</v>
      </c>
      <c r="F11" s="4">
        <f t="shared" si="1"/>
        <v>556.20000000000005</v>
      </c>
      <c r="G11" s="4">
        <f t="shared" si="1"/>
        <v>414.4</v>
      </c>
      <c r="H11" s="4">
        <v>576.29999999999995</v>
      </c>
      <c r="I11" s="4">
        <f t="shared" si="2"/>
        <v>-161.89999999999998</v>
      </c>
      <c r="J11" s="4">
        <f t="shared" si="1"/>
        <v>0</v>
      </c>
    </row>
    <row r="12" spans="1:10" ht="30" customHeight="1" x14ac:dyDescent="0.25">
      <c r="A12" s="61" t="s">
        <v>12</v>
      </c>
      <c r="B12" s="50" t="s">
        <v>82</v>
      </c>
      <c r="C12" s="83" t="s">
        <v>57</v>
      </c>
      <c r="D12" s="15" t="s">
        <v>5</v>
      </c>
      <c r="E12" s="4">
        <f t="shared" si="0"/>
        <v>27697.9</v>
      </c>
      <c r="F12" s="4">
        <f>F13+F14</f>
        <v>11122.900000000001</v>
      </c>
      <c r="G12" s="4">
        <f>G13+G14</f>
        <v>8287.5</v>
      </c>
      <c r="H12" s="4">
        <v>11524.7</v>
      </c>
      <c r="I12" s="4">
        <f t="shared" si="2"/>
        <v>-3237.2000000000007</v>
      </c>
      <c r="J12" s="27"/>
    </row>
    <row r="13" spans="1:10" ht="67.5" customHeight="1" x14ac:dyDescent="0.25">
      <c r="A13" s="49"/>
      <c r="B13" s="50"/>
      <c r="C13" s="84"/>
      <c r="D13" s="24" t="s">
        <v>51</v>
      </c>
      <c r="E13" s="4">
        <f>G13+H13+I13+F13</f>
        <v>26312.9</v>
      </c>
      <c r="F13" s="4">
        <v>10566.7</v>
      </c>
      <c r="G13" s="4">
        <v>7873.1</v>
      </c>
      <c r="H13" s="4">
        <v>10948.4</v>
      </c>
      <c r="I13" s="4">
        <f t="shared" si="2"/>
        <v>-3075.2999999999993</v>
      </c>
      <c r="J13" s="27"/>
    </row>
    <row r="14" spans="1:10" ht="27" customHeight="1" x14ac:dyDescent="0.25">
      <c r="A14" s="49"/>
      <c r="B14" s="50"/>
      <c r="C14" s="85"/>
      <c r="D14" s="24" t="s">
        <v>11</v>
      </c>
      <c r="E14" s="4">
        <f>G14+H14+I14+F14</f>
        <v>1385</v>
      </c>
      <c r="F14" s="4">
        <v>556.20000000000005</v>
      </c>
      <c r="G14" s="4">
        <v>414.4</v>
      </c>
      <c r="H14" s="4">
        <v>576.29999999999995</v>
      </c>
      <c r="I14" s="4">
        <f t="shared" si="2"/>
        <v>-161.89999999999998</v>
      </c>
      <c r="J14" s="27"/>
    </row>
    <row r="15" spans="1:10" ht="40.15" customHeight="1" x14ac:dyDescent="0.25">
      <c r="A15" s="69" t="s">
        <v>64</v>
      </c>
      <c r="B15" s="67" t="s">
        <v>75</v>
      </c>
      <c r="C15" s="83" t="s">
        <v>54</v>
      </c>
      <c r="D15" s="24" t="s">
        <v>5</v>
      </c>
      <c r="E15" s="4">
        <f t="shared" si="0"/>
        <v>44461</v>
      </c>
      <c r="F15" s="4">
        <f>F16+F17</f>
        <v>44461</v>
      </c>
      <c r="G15" s="4">
        <f>G16+G17</f>
        <v>0</v>
      </c>
      <c r="H15" s="4">
        <f t="shared" ref="H15:H18" si="3">H16</f>
        <v>0</v>
      </c>
      <c r="I15" s="4">
        <f t="shared" si="2"/>
        <v>0</v>
      </c>
      <c r="J15" s="27"/>
    </row>
    <row r="16" spans="1:10" ht="27" customHeight="1" x14ac:dyDescent="0.25">
      <c r="A16" s="70"/>
      <c r="B16" s="68"/>
      <c r="C16" s="84"/>
      <c r="D16" s="24" t="s">
        <v>11</v>
      </c>
      <c r="E16" s="4">
        <f t="shared" si="0"/>
        <v>1111</v>
      </c>
      <c r="F16" s="4">
        <f>F19+F21</f>
        <v>1111</v>
      </c>
      <c r="G16" s="4">
        <f>G19+G21</f>
        <v>0</v>
      </c>
      <c r="H16" s="4">
        <f t="shared" ref="H16" si="4">H19+H21</f>
        <v>0</v>
      </c>
      <c r="I16" s="4">
        <f t="shared" si="2"/>
        <v>0</v>
      </c>
      <c r="J16" s="27"/>
    </row>
    <row r="17" spans="1:10" ht="27" customHeight="1" x14ac:dyDescent="0.25">
      <c r="A17" s="71"/>
      <c r="B17" s="87"/>
      <c r="C17" s="85"/>
      <c r="D17" s="24" t="s">
        <v>60</v>
      </c>
      <c r="E17" s="4">
        <f t="shared" si="0"/>
        <v>43350</v>
      </c>
      <c r="F17" s="4">
        <f>F23</f>
        <v>43350</v>
      </c>
      <c r="G17" s="4">
        <f>G23</f>
        <v>0</v>
      </c>
      <c r="H17" s="4">
        <v>0</v>
      </c>
      <c r="I17" s="4">
        <f t="shared" si="2"/>
        <v>0</v>
      </c>
      <c r="J17" s="27"/>
    </row>
    <row r="18" spans="1:10" ht="30" customHeight="1" x14ac:dyDescent="0.25">
      <c r="A18" s="80" t="s">
        <v>65</v>
      </c>
      <c r="B18" s="67" t="s">
        <v>76</v>
      </c>
      <c r="C18" s="83" t="s">
        <v>54</v>
      </c>
      <c r="D18" s="24" t="s">
        <v>5</v>
      </c>
      <c r="E18" s="4">
        <f t="shared" si="0"/>
        <v>331</v>
      </c>
      <c r="F18" s="4">
        <f>F19</f>
        <v>331</v>
      </c>
      <c r="G18" s="4">
        <f>G19</f>
        <v>0</v>
      </c>
      <c r="H18" s="4">
        <f t="shared" si="3"/>
        <v>0</v>
      </c>
      <c r="I18" s="4">
        <f t="shared" si="2"/>
        <v>0</v>
      </c>
      <c r="J18" s="24"/>
    </row>
    <row r="19" spans="1:10" ht="30" customHeight="1" x14ac:dyDescent="0.25">
      <c r="A19" s="82"/>
      <c r="B19" s="87"/>
      <c r="C19" s="85"/>
      <c r="D19" s="24" t="s">
        <v>11</v>
      </c>
      <c r="E19" s="4">
        <f t="shared" si="0"/>
        <v>331</v>
      </c>
      <c r="F19" s="4">
        <v>331</v>
      </c>
      <c r="G19" s="4">
        <v>0</v>
      </c>
      <c r="H19" s="4">
        <v>0</v>
      </c>
      <c r="I19" s="4">
        <f t="shared" si="2"/>
        <v>0</v>
      </c>
      <c r="J19" s="24"/>
    </row>
    <row r="20" spans="1:10" ht="30" customHeight="1" x14ac:dyDescent="0.25">
      <c r="A20" s="80" t="s">
        <v>66</v>
      </c>
      <c r="B20" s="67" t="s">
        <v>77</v>
      </c>
      <c r="C20" s="83" t="s">
        <v>57</v>
      </c>
      <c r="D20" s="24" t="s">
        <v>5</v>
      </c>
      <c r="E20" s="4">
        <f t="shared" si="0"/>
        <v>780</v>
      </c>
      <c r="F20" s="4">
        <f>F21</f>
        <v>780</v>
      </c>
      <c r="G20" s="4">
        <f>G21</f>
        <v>0</v>
      </c>
      <c r="H20" s="4">
        <f t="shared" ref="G20:H22" si="5">H21</f>
        <v>0</v>
      </c>
      <c r="I20" s="4">
        <f t="shared" si="2"/>
        <v>0</v>
      </c>
      <c r="J20" s="24"/>
    </row>
    <row r="21" spans="1:10" ht="30" customHeight="1" x14ac:dyDescent="0.25">
      <c r="A21" s="82"/>
      <c r="B21" s="87"/>
      <c r="C21" s="85"/>
      <c r="D21" s="24" t="s">
        <v>11</v>
      </c>
      <c r="E21" s="4">
        <f t="shared" si="0"/>
        <v>780</v>
      </c>
      <c r="F21" s="4">
        <v>780</v>
      </c>
      <c r="G21" s="4">
        <v>0</v>
      </c>
      <c r="H21" s="4">
        <v>0</v>
      </c>
      <c r="I21" s="4">
        <f t="shared" si="2"/>
        <v>0</v>
      </c>
      <c r="J21" s="24"/>
    </row>
    <row r="22" spans="1:10" ht="30" customHeight="1" x14ac:dyDescent="0.25">
      <c r="A22" s="88" t="s">
        <v>67</v>
      </c>
      <c r="B22" s="67" t="s">
        <v>78</v>
      </c>
      <c r="C22" s="83" t="s">
        <v>54</v>
      </c>
      <c r="D22" s="24" t="s">
        <v>5</v>
      </c>
      <c r="E22" s="4">
        <f t="shared" si="0"/>
        <v>43350</v>
      </c>
      <c r="F22" s="4">
        <f>F23</f>
        <v>43350</v>
      </c>
      <c r="G22" s="4">
        <f t="shared" si="5"/>
        <v>0</v>
      </c>
      <c r="H22" s="4">
        <f t="shared" si="5"/>
        <v>0</v>
      </c>
      <c r="I22" s="4">
        <f t="shared" si="2"/>
        <v>0</v>
      </c>
      <c r="J22" s="24"/>
    </row>
    <row r="23" spans="1:10" ht="30" customHeight="1" x14ac:dyDescent="0.25">
      <c r="A23" s="89"/>
      <c r="B23" s="87"/>
      <c r="C23" s="85"/>
      <c r="D23" s="24" t="s">
        <v>60</v>
      </c>
      <c r="E23" s="4">
        <f t="shared" si="0"/>
        <v>43350</v>
      </c>
      <c r="F23" s="4">
        <v>43350</v>
      </c>
      <c r="G23" s="4"/>
      <c r="H23" s="4">
        <v>0</v>
      </c>
      <c r="I23" s="4">
        <f t="shared" si="2"/>
        <v>0</v>
      </c>
      <c r="J23" s="24"/>
    </row>
    <row r="24" spans="1:10" ht="28.5" customHeight="1" x14ac:dyDescent="0.25">
      <c r="A24" s="69"/>
      <c r="B24" s="69" t="s">
        <v>15</v>
      </c>
      <c r="C24" s="69"/>
      <c r="D24" s="15" t="s">
        <v>5</v>
      </c>
      <c r="E24" s="4">
        <f t="shared" si="0"/>
        <v>72158.899999999994</v>
      </c>
      <c r="F24" s="4">
        <f>F25+F26+F27</f>
        <v>55583.9</v>
      </c>
      <c r="G24" s="4">
        <f>G25+G26+G27</f>
        <v>8287.5</v>
      </c>
      <c r="H24" s="4">
        <f>H25+H26</f>
        <v>11524.699999999999</v>
      </c>
      <c r="I24" s="4">
        <f t="shared" si="2"/>
        <v>-3237.1999999999989</v>
      </c>
      <c r="J24" s="15" t="s">
        <v>5</v>
      </c>
    </row>
    <row r="25" spans="1:10" ht="33" customHeight="1" x14ac:dyDescent="0.25">
      <c r="A25" s="70"/>
      <c r="B25" s="70"/>
      <c r="C25" s="70"/>
      <c r="D25" s="24" t="s">
        <v>13</v>
      </c>
      <c r="E25" s="4">
        <f t="shared" si="0"/>
        <v>26312.9</v>
      </c>
      <c r="F25" s="4">
        <f>F10</f>
        <v>10566.7</v>
      </c>
      <c r="G25" s="4">
        <f>G10</f>
        <v>7873.1</v>
      </c>
      <c r="H25" s="4">
        <f>H10</f>
        <v>10948.4</v>
      </c>
      <c r="I25" s="4">
        <f t="shared" si="2"/>
        <v>-3075.2999999999993</v>
      </c>
      <c r="J25" s="24" t="s">
        <v>13</v>
      </c>
    </row>
    <row r="26" spans="1:10" ht="31.5" customHeight="1" x14ac:dyDescent="0.25">
      <c r="A26" s="70"/>
      <c r="B26" s="70"/>
      <c r="C26" s="70"/>
      <c r="D26" s="24" t="s">
        <v>11</v>
      </c>
      <c r="E26" s="4">
        <f t="shared" si="0"/>
        <v>2496</v>
      </c>
      <c r="F26" s="4">
        <f>F11+F16</f>
        <v>1667.2</v>
      </c>
      <c r="G26" s="4">
        <f>G11+G16</f>
        <v>414.4</v>
      </c>
      <c r="H26" s="4">
        <f>H11+H16+H21</f>
        <v>576.29999999999995</v>
      </c>
      <c r="I26" s="4">
        <f t="shared" si="2"/>
        <v>-161.89999999999998</v>
      </c>
      <c r="J26" s="24" t="s">
        <v>11</v>
      </c>
    </row>
    <row r="27" spans="1:10" ht="31.5" customHeight="1" x14ac:dyDescent="0.25">
      <c r="A27" s="71"/>
      <c r="B27" s="71"/>
      <c r="C27" s="71"/>
      <c r="D27" s="24" t="s">
        <v>60</v>
      </c>
      <c r="E27" s="4">
        <f t="shared" si="0"/>
        <v>43350</v>
      </c>
      <c r="F27" s="4">
        <f>F23</f>
        <v>43350</v>
      </c>
      <c r="G27" s="4">
        <f>G23</f>
        <v>0</v>
      </c>
      <c r="H27" s="4">
        <v>0</v>
      </c>
      <c r="I27" s="4">
        <f t="shared" si="2"/>
        <v>0</v>
      </c>
      <c r="J27" s="24"/>
    </row>
    <row r="28" spans="1:10" x14ac:dyDescent="0.25">
      <c r="A28" s="56" t="s">
        <v>16</v>
      </c>
      <c r="B28" s="56"/>
      <c r="C28" s="56"/>
      <c r="D28" s="56"/>
      <c r="E28" s="56"/>
      <c r="F28" s="56"/>
      <c r="G28" s="56"/>
      <c r="H28" s="56"/>
      <c r="I28" s="56"/>
      <c r="J28" s="56"/>
    </row>
    <row r="29" spans="1:10" ht="25.5" customHeight="1" x14ac:dyDescent="0.25">
      <c r="A29" s="69" t="s">
        <v>17</v>
      </c>
      <c r="B29" s="67" t="s">
        <v>79</v>
      </c>
      <c r="C29" s="69"/>
      <c r="D29" s="15" t="s">
        <v>5</v>
      </c>
      <c r="E29" s="4">
        <f t="shared" si="0"/>
        <v>57390.93</v>
      </c>
      <c r="F29" s="4">
        <f>F30+F31+F32+F33</f>
        <v>44278.93</v>
      </c>
      <c r="G29" s="4">
        <f>G30+G31+G32+G33</f>
        <v>6556</v>
      </c>
      <c r="H29" s="4">
        <v>0</v>
      </c>
      <c r="I29" s="4">
        <f t="shared" si="2"/>
        <v>6556</v>
      </c>
      <c r="J29" s="23"/>
    </row>
    <row r="30" spans="1:10" ht="27" customHeight="1" x14ac:dyDescent="0.25">
      <c r="A30" s="70"/>
      <c r="B30" s="68"/>
      <c r="C30" s="70"/>
      <c r="D30" s="24" t="s">
        <v>13</v>
      </c>
      <c r="E30" s="4">
        <f t="shared" si="0"/>
        <v>0</v>
      </c>
      <c r="F30" s="4">
        <f>F35</f>
        <v>0</v>
      </c>
      <c r="G30" s="4">
        <f>G35</f>
        <v>0</v>
      </c>
      <c r="H30" s="4">
        <f t="shared" ref="H30" si="6">H35</f>
        <v>0</v>
      </c>
      <c r="I30" s="4">
        <f t="shared" si="2"/>
        <v>0</v>
      </c>
      <c r="J30" s="23"/>
    </row>
    <row r="31" spans="1:10" ht="22.5" customHeight="1" x14ac:dyDescent="0.25">
      <c r="A31" s="70"/>
      <c r="B31" s="68"/>
      <c r="C31" s="70"/>
      <c r="D31" s="24" t="s">
        <v>11</v>
      </c>
      <c r="E31" s="4">
        <f t="shared" si="0"/>
        <v>14564.4</v>
      </c>
      <c r="F31" s="4">
        <f>F35+F39</f>
        <v>1452.4</v>
      </c>
      <c r="G31" s="4">
        <f>G35+G39</f>
        <v>6556</v>
      </c>
      <c r="H31" s="4">
        <v>0</v>
      </c>
      <c r="I31" s="4">
        <f t="shared" si="2"/>
        <v>6556</v>
      </c>
      <c r="J31" s="23"/>
    </row>
    <row r="32" spans="1:10" ht="72" customHeight="1" x14ac:dyDescent="0.25">
      <c r="A32" s="70"/>
      <c r="B32" s="68"/>
      <c r="C32" s="70"/>
      <c r="D32" s="24" t="s">
        <v>59</v>
      </c>
      <c r="E32" s="4">
        <f t="shared" si="0"/>
        <v>42566.53</v>
      </c>
      <c r="F32" s="4">
        <f>F36</f>
        <v>42566.53</v>
      </c>
      <c r="G32" s="4">
        <f>G36</f>
        <v>0</v>
      </c>
      <c r="H32" s="4">
        <f t="shared" ref="H32:H33" si="7">H36</f>
        <v>0</v>
      </c>
      <c r="I32" s="4">
        <f t="shared" si="2"/>
        <v>0</v>
      </c>
      <c r="J32" s="23"/>
    </row>
    <row r="33" spans="1:11" ht="96" customHeight="1" x14ac:dyDescent="0.25">
      <c r="A33" s="70"/>
      <c r="B33" s="87"/>
      <c r="C33" s="70"/>
      <c r="D33" s="24" t="s">
        <v>55</v>
      </c>
      <c r="E33" s="4">
        <f t="shared" si="0"/>
        <v>260</v>
      </c>
      <c r="F33" s="4">
        <f>F37</f>
        <v>260</v>
      </c>
      <c r="G33" s="4">
        <f>G37</f>
        <v>0</v>
      </c>
      <c r="H33" s="4">
        <f t="shared" si="7"/>
        <v>0</v>
      </c>
      <c r="I33" s="4">
        <f t="shared" si="2"/>
        <v>0</v>
      </c>
      <c r="J33" s="23"/>
    </row>
    <row r="34" spans="1:11" ht="30" customHeight="1" x14ac:dyDescent="0.25">
      <c r="A34" s="49" t="s">
        <v>20</v>
      </c>
      <c r="B34" s="53" t="s">
        <v>80</v>
      </c>
      <c r="C34" s="54" t="s">
        <v>21</v>
      </c>
      <c r="D34" s="15" t="s">
        <v>5</v>
      </c>
      <c r="E34" s="4">
        <f t="shared" si="0"/>
        <v>42826.53</v>
      </c>
      <c r="F34" s="4">
        <f>F35+F36+F37</f>
        <v>42826.53</v>
      </c>
      <c r="G34" s="4">
        <f>G35+G36+G37</f>
        <v>0</v>
      </c>
      <c r="H34" s="4">
        <f t="shared" ref="H34" si="8">H35+H36+H37</f>
        <v>0</v>
      </c>
      <c r="I34" s="4">
        <f t="shared" si="2"/>
        <v>0</v>
      </c>
      <c r="J34" s="15" t="s">
        <v>5</v>
      </c>
    </row>
    <row r="35" spans="1:11" ht="31.5" customHeight="1" x14ac:dyDescent="0.25">
      <c r="A35" s="49"/>
      <c r="B35" s="53"/>
      <c r="C35" s="54"/>
      <c r="D35" s="24" t="s">
        <v>13</v>
      </c>
      <c r="E35" s="4">
        <f t="shared" si="0"/>
        <v>0</v>
      </c>
      <c r="F35" s="4">
        <v>0</v>
      </c>
      <c r="G35" s="4">
        <v>0</v>
      </c>
      <c r="H35" s="4">
        <v>0</v>
      </c>
      <c r="I35" s="4">
        <f t="shared" si="2"/>
        <v>0</v>
      </c>
      <c r="J35" s="15"/>
    </row>
    <row r="36" spans="1:11" ht="46.5" customHeight="1" x14ac:dyDescent="0.25">
      <c r="A36" s="49"/>
      <c r="B36" s="53"/>
      <c r="C36" s="54"/>
      <c r="D36" s="24" t="s">
        <v>60</v>
      </c>
      <c r="E36" s="4">
        <f t="shared" si="0"/>
        <v>42566.53</v>
      </c>
      <c r="F36" s="4">
        <v>42566.53</v>
      </c>
      <c r="G36" s="4">
        <v>0</v>
      </c>
      <c r="H36" s="4">
        <v>0</v>
      </c>
      <c r="I36" s="4">
        <f t="shared" si="2"/>
        <v>0</v>
      </c>
      <c r="J36" s="24" t="s">
        <v>18</v>
      </c>
    </row>
    <row r="37" spans="1:11" ht="87.75" customHeight="1" x14ac:dyDescent="0.25">
      <c r="A37" s="49"/>
      <c r="B37" s="53"/>
      <c r="C37" s="54"/>
      <c r="D37" s="24" t="s">
        <v>55</v>
      </c>
      <c r="E37" s="4">
        <f t="shared" si="0"/>
        <v>260</v>
      </c>
      <c r="F37" s="4">
        <v>260</v>
      </c>
      <c r="G37" s="4">
        <v>0</v>
      </c>
      <c r="H37" s="4">
        <v>0</v>
      </c>
      <c r="I37" s="4">
        <f t="shared" si="2"/>
        <v>0</v>
      </c>
      <c r="J37" s="24" t="s">
        <v>19</v>
      </c>
    </row>
    <row r="38" spans="1:11" ht="29.25" customHeight="1" x14ac:dyDescent="0.25">
      <c r="A38" s="69" t="s">
        <v>22</v>
      </c>
      <c r="B38" s="67" t="s">
        <v>72</v>
      </c>
      <c r="C38" s="83" t="s">
        <v>23</v>
      </c>
      <c r="D38" s="15" t="s">
        <v>5</v>
      </c>
      <c r="E38" s="4">
        <f t="shared" si="0"/>
        <v>14564.4</v>
      </c>
      <c r="F38" s="4">
        <f>F39</f>
        <v>1452.4</v>
      </c>
      <c r="G38" s="4">
        <f>G39</f>
        <v>6556</v>
      </c>
      <c r="H38" s="4">
        <v>0</v>
      </c>
      <c r="I38" s="4">
        <f t="shared" si="2"/>
        <v>6556</v>
      </c>
      <c r="J38" s="24"/>
    </row>
    <row r="39" spans="1:11" ht="42" customHeight="1" x14ac:dyDescent="0.25">
      <c r="A39" s="71"/>
      <c r="B39" s="87"/>
      <c r="C39" s="85"/>
      <c r="D39" s="24" t="s">
        <v>11</v>
      </c>
      <c r="E39" s="4">
        <f t="shared" si="0"/>
        <v>14564.4</v>
      </c>
      <c r="F39" s="4">
        <v>1452.4</v>
      </c>
      <c r="G39" s="4">
        <v>6556</v>
      </c>
      <c r="H39" s="4">
        <v>0</v>
      </c>
      <c r="I39" s="4">
        <f t="shared" si="2"/>
        <v>6556</v>
      </c>
      <c r="J39" s="24" t="s">
        <v>11</v>
      </c>
      <c r="K39" s="1" t="s">
        <v>69</v>
      </c>
    </row>
    <row r="40" spans="1:11" ht="34.5" customHeight="1" x14ac:dyDescent="0.25">
      <c r="A40" s="49" t="s">
        <v>24</v>
      </c>
      <c r="B40" s="53" t="s">
        <v>56</v>
      </c>
      <c r="C40" s="54" t="s">
        <v>21</v>
      </c>
      <c r="D40" s="15" t="s">
        <v>5</v>
      </c>
      <c r="E40" s="4">
        <f t="shared" si="0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 t="shared" si="2"/>
        <v>0</v>
      </c>
      <c r="J40" s="23"/>
    </row>
    <row r="41" spans="1:11" ht="36" customHeight="1" x14ac:dyDescent="0.25">
      <c r="A41" s="49"/>
      <c r="B41" s="53"/>
      <c r="C41" s="54"/>
      <c r="D41" s="24" t="s">
        <v>13</v>
      </c>
      <c r="E41" s="4">
        <f t="shared" si="0"/>
        <v>0</v>
      </c>
      <c r="F41" s="4">
        <v>0</v>
      </c>
      <c r="G41" s="4">
        <v>0</v>
      </c>
      <c r="H41" s="4">
        <v>0</v>
      </c>
      <c r="I41" s="4">
        <f t="shared" si="2"/>
        <v>0</v>
      </c>
      <c r="J41" s="23"/>
    </row>
    <row r="42" spans="1:11" ht="40.5" customHeight="1" x14ac:dyDescent="0.25">
      <c r="A42" s="49"/>
      <c r="B42" s="53"/>
      <c r="C42" s="54"/>
      <c r="D42" s="24" t="s">
        <v>11</v>
      </c>
      <c r="E42" s="4">
        <f t="shared" si="0"/>
        <v>0</v>
      </c>
      <c r="F42" s="4">
        <v>0</v>
      </c>
      <c r="G42" s="4">
        <v>0</v>
      </c>
      <c r="H42" s="4">
        <v>0</v>
      </c>
      <c r="I42" s="4">
        <f t="shared" si="2"/>
        <v>0</v>
      </c>
      <c r="J42" s="23"/>
    </row>
    <row r="43" spans="1:11" ht="24" customHeight="1" x14ac:dyDescent="0.25">
      <c r="A43" s="69"/>
      <c r="B43" s="72" t="s">
        <v>25</v>
      </c>
      <c r="C43" s="69"/>
      <c r="D43" s="15" t="s">
        <v>5</v>
      </c>
      <c r="E43" s="4">
        <f t="shared" si="0"/>
        <v>57390.93</v>
      </c>
      <c r="F43" s="4">
        <f>F44+F45+F46+F47</f>
        <v>44278.93</v>
      </c>
      <c r="G43" s="4">
        <f>G44+G45+G46+G47</f>
        <v>6556</v>
      </c>
      <c r="H43" s="4">
        <f t="shared" ref="H43" si="9">H44+H45+H46+H47</f>
        <v>0</v>
      </c>
      <c r="I43" s="4">
        <f t="shared" si="2"/>
        <v>6556</v>
      </c>
      <c r="J43" s="15" t="s">
        <v>5</v>
      </c>
    </row>
    <row r="44" spans="1:11" ht="28.5" customHeight="1" x14ac:dyDescent="0.25">
      <c r="A44" s="70"/>
      <c r="B44" s="86"/>
      <c r="C44" s="70"/>
      <c r="D44" s="24" t="s">
        <v>13</v>
      </c>
      <c r="E44" s="4">
        <f t="shared" si="0"/>
        <v>0</v>
      </c>
      <c r="F44" s="4">
        <f t="shared" ref="F44:H45" si="10">F30+F41</f>
        <v>0</v>
      </c>
      <c r="G44" s="4">
        <f t="shared" si="10"/>
        <v>0</v>
      </c>
      <c r="H44" s="4">
        <f t="shared" si="10"/>
        <v>0</v>
      </c>
      <c r="I44" s="4">
        <f t="shared" si="2"/>
        <v>0</v>
      </c>
      <c r="J44" s="24" t="s">
        <v>13</v>
      </c>
    </row>
    <row r="45" spans="1:11" ht="27" customHeight="1" x14ac:dyDescent="0.25">
      <c r="A45" s="70"/>
      <c r="B45" s="86"/>
      <c r="C45" s="70"/>
      <c r="D45" s="24" t="s">
        <v>11</v>
      </c>
      <c r="E45" s="4">
        <f t="shared" si="0"/>
        <v>14564.4</v>
      </c>
      <c r="F45" s="4">
        <f t="shared" si="10"/>
        <v>1452.4</v>
      </c>
      <c r="G45" s="4">
        <f t="shared" si="10"/>
        <v>6556</v>
      </c>
      <c r="H45" s="4">
        <f t="shared" si="10"/>
        <v>0</v>
      </c>
      <c r="I45" s="4">
        <f t="shared" si="2"/>
        <v>6556</v>
      </c>
      <c r="J45" s="24" t="s">
        <v>11</v>
      </c>
    </row>
    <row r="46" spans="1:11" ht="33" x14ac:dyDescent="0.25">
      <c r="A46" s="70"/>
      <c r="B46" s="86"/>
      <c r="C46" s="70"/>
      <c r="D46" s="24" t="str">
        <f t="shared" ref="D46" si="11">D36</f>
        <v>средства ПАО  "ЛУКОЙЛ"</v>
      </c>
      <c r="E46" s="4">
        <f t="shared" si="0"/>
        <v>42566.53</v>
      </c>
      <c r="F46" s="4">
        <f t="shared" ref="F46:H47" si="12">F32</f>
        <v>42566.53</v>
      </c>
      <c r="G46" s="4">
        <f t="shared" si="12"/>
        <v>0</v>
      </c>
      <c r="H46" s="4">
        <f t="shared" si="12"/>
        <v>0</v>
      </c>
      <c r="I46" s="4">
        <f t="shared" si="2"/>
        <v>0</v>
      </c>
      <c r="J46" s="24" t="s">
        <v>18</v>
      </c>
    </row>
    <row r="47" spans="1:11" ht="100.5" customHeight="1" x14ac:dyDescent="0.25">
      <c r="A47" s="70"/>
      <c r="B47" s="86"/>
      <c r="C47" s="70"/>
      <c r="D47" s="24" t="str">
        <f>D37</f>
        <v>безвозмездные поступления от физических и юридических лиц (переходящие остатки прошлых лет)</v>
      </c>
      <c r="E47" s="4">
        <f t="shared" si="0"/>
        <v>260</v>
      </c>
      <c r="F47" s="4">
        <f t="shared" si="12"/>
        <v>260</v>
      </c>
      <c r="G47" s="4">
        <f t="shared" si="12"/>
        <v>0</v>
      </c>
      <c r="H47" s="4">
        <f t="shared" si="12"/>
        <v>0</v>
      </c>
      <c r="I47" s="4">
        <f t="shared" si="2"/>
        <v>0</v>
      </c>
      <c r="J47" s="24" t="s">
        <v>19</v>
      </c>
    </row>
    <row r="48" spans="1:11" ht="23.25" customHeight="1" x14ac:dyDescent="0.25">
      <c r="A48" s="56" t="s">
        <v>26</v>
      </c>
      <c r="B48" s="56"/>
      <c r="C48" s="56"/>
      <c r="D48" s="56"/>
      <c r="E48" s="56"/>
      <c r="F48" s="56"/>
      <c r="G48" s="56"/>
      <c r="H48" s="56"/>
      <c r="I48" s="56"/>
      <c r="J48" s="56"/>
    </row>
    <row r="49" spans="1:10" ht="23.25" customHeight="1" x14ac:dyDescent="0.25">
      <c r="A49" s="69" t="s">
        <v>27</v>
      </c>
      <c r="B49" s="74" t="s">
        <v>28</v>
      </c>
      <c r="C49" s="77" t="s">
        <v>29</v>
      </c>
      <c r="D49" s="15" t="s">
        <v>5</v>
      </c>
      <c r="E49" s="4">
        <f t="shared" si="0"/>
        <v>36839.799999999996</v>
      </c>
      <c r="F49" s="4">
        <f>F50+F51</f>
        <v>26856.399999999998</v>
      </c>
      <c r="G49" s="4">
        <f>G50+G51</f>
        <v>4991.7</v>
      </c>
      <c r="H49" s="4">
        <v>0</v>
      </c>
      <c r="I49" s="4">
        <f t="shared" si="2"/>
        <v>4991.7</v>
      </c>
      <c r="J49" s="15" t="s">
        <v>5</v>
      </c>
    </row>
    <row r="50" spans="1:10" ht="42.75" customHeight="1" x14ac:dyDescent="0.25">
      <c r="A50" s="70"/>
      <c r="B50" s="75"/>
      <c r="C50" s="78"/>
      <c r="D50" s="24" t="s">
        <v>13</v>
      </c>
      <c r="E50" s="4">
        <f t="shared" si="0"/>
        <v>36471.199999999997</v>
      </c>
      <c r="F50" s="4">
        <v>26587.8</v>
      </c>
      <c r="G50" s="4">
        <v>4941.7</v>
      </c>
      <c r="H50" s="4">
        <v>0</v>
      </c>
      <c r="I50" s="4">
        <f t="shared" si="2"/>
        <v>4941.7</v>
      </c>
      <c r="J50" s="24" t="s">
        <v>13</v>
      </c>
    </row>
    <row r="51" spans="1:10" ht="78.75" customHeight="1" x14ac:dyDescent="0.25">
      <c r="A51" s="71"/>
      <c r="B51" s="76"/>
      <c r="C51" s="79"/>
      <c r="D51" s="24" t="s">
        <v>11</v>
      </c>
      <c r="E51" s="4">
        <f t="shared" si="0"/>
        <v>368.6</v>
      </c>
      <c r="F51" s="4">
        <v>268.60000000000002</v>
      </c>
      <c r="G51" s="4">
        <v>50</v>
      </c>
      <c r="H51" s="4">
        <v>0</v>
      </c>
      <c r="I51" s="4">
        <f t="shared" si="2"/>
        <v>50</v>
      </c>
      <c r="J51" s="24" t="s">
        <v>11</v>
      </c>
    </row>
    <row r="52" spans="1:10" ht="44.25" customHeight="1" x14ac:dyDescent="0.25">
      <c r="A52" s="80" t="s">
        <v>62</v>
      </c>
      <c r="B52" s="50" t="s">
        <v>73</v>
      </c>
      <c r="C52" s="83" t="s">
        <v>58</v>
      </c>
      <c r="D52" s="24" t="s">
        <v>5</v>
      </c>
      <c r="E52" s="4">
        <f t="shared" si="0"/>
        <v>45772.299999999996</v>
      </c>
      <c r="F52" s="4">
        <f>F53+F54</f>
        <v>45772.299999999996</v>
      </c>
      <c r="G52" s="4">
        <f>G53+G54</f>
        <v>0</v>
      </c>
      <c r="H52" s="4">
        <v>16020.18</v>
      </c>
      <c r="I52" s="4">
        <f t="shared" si="2"/>
        <v>-16020.18</v>
      </c>
      <c r="J52" s="24"/>
    </row>
    <row r="53" spans="1:10" ht="36.75" customHeight="1" x14ac:dyDescent="0.25">
      <c r="A53" s="81"/>
      <c r="B53" s="50"/>
      <c r="C53" s="84"/>
      <c r="D53" s="24" t="s">
        <v>13</v>
      </c>
      <c r="E53" s="4">
        <f t="shared" si="0"/>
        <v>43483.6</v>
      </c>
      <c r="F53" s="4">
        <v>43483.6</v>
      </c>
      <c r="G53" s="4">
        <v>0</v>
      </c>
      <c r="H53" s="4">
        <v>0</v>
      </c>
      <c r="I53" s="4">
        <f t="shared" si="2"/>
        <v>0</v>
      </c>
      <c r="J53" s="24"/>
    </row>
    <row r="54" spans="1:10" ht="38.25" customHeight="1" x14ac:dyDescent="0.25">
      <c r="A54" s="82"/>
      <c r="B54" s="50"/>
      <c r="C54" s="85"/>
      <c r="D54" s="24" t="s">
        <v>11</v>
      </c>
      <c r="E54" s="4">
        <f t="shared" si="0"/>
        <v>2288.6999999999998</v>
      </c>
      <c r="F54" s="4">
        <v>2288.6999999999998</v>
      </c>
      <c r="G54" s="4">
        <v>0</v>
      </c>
      <c r="H54" s="4">
        <v>16020.18</v>
      </c>
      <c r="I54" s="4">
        <f t="shared" si="2"/>
        <v>-16020.18</v>
      </c>
      <c r="J54" s="24"/>
    </row>
    <row r="55" spans="1:10" ht="27" customHeight="1" x14ac:dyDescent="0.25">
      <c r="A55" s="69"/>
      <c r="B55" s="69" t="s">
        <v>30</v>
      </c>
      <c r="C55" s="69"/>
      <c r="D55" s="15" t="s">
        <v>5</v>
      </c>
      <c r="E55" s="4">
        <f t="shared" si="0"/>
        <v>82612.100000000006</v>
      </c>
      <c r="F55" s="4">
        <f t="shared" ref="F55:H55" si="13">F56+F57</f>
        <v>72628.7</v>
      </c>
      <c r="G55" s="4">
        <f t="shared" si="13"/>
        <v>4991.7</v>
      </c>
      <c r="H55" s="4">
        <f t="shared" si="13"/>
        <v>16020.18</v>
      </c>
      <c r="I55" s="4">
        <f t="shared" si="2"/>
        <v>-11028.48</v>
      </c>
      <c r="J55" s="15" t="s">
        <v>5</v>
      </c>
    </row>
    <row r="56" spans="1:10" ht="22.5" customHeight="1" x14ac:dyDescent="0.25">
      <c r="A56" s="70"/>
      <c r="B56" s="70"/>
      <c r="C56" s="70"/>
      <c r="D56" s="24" t="s">
        <v>13</v>
      </c>
      <c r="E56" s="4">
        <f t="shared" si="0"/>
        <v>79954.799999999988</v>
      </c>
      <c r="F56" s="4">
        <f>F50+F53</f>
        <v>70071.399999999994</v>
      </c>
      <c r="G56" s="4">
        <f>G50+G53</f>
        <v>4941.7</v>
      </c>
      <c r="H56" s="4">
        <f t="shared" ref="H56:H57" si="14">H50+H53</f>
        <v>0</v>
      </c>
      <c r="I56" s="4">
        <f t="shared" si="2"/>
        <v>4941.7</v>
      </c>
      <c r="J56" s="24" t="s">
        <v>13</v>
      </c>
    </row>
    <row r="57" spans="1:10" ht="22.5" customHeight="1" x14ac:dyDescent="0.25">
      <c r="A57" s="70"/>
      <c r="B57" s="71"/>
      <c r="C57" s="71"/>
      <c r="D57" s="24" t="s">
        <v>11</v>
      </c>
      <c r="E57" s="4">
        <f t="shared" si="0"/>
        <v>2657.2999999999997</v>
      </c>
      <c r="F57" s="4">
        <f>F51+F54</f>
        <v>2557.2999999999997</v>
      </c>
      <c r="G57" s="4">
        <f>G51+G54</f>
        <v>50</v>
      </c>
      <c r="H57" s="4">
        <f t="shared" si="14"/>
        <v>16020.18</v>
      </c>
      <c r="I57" s="4">
        <f t="shared" si="2"/>
        <v>-15970.18</v>
      </c>
      <c r="J57" s="24" t="s">
        <v>11</v>
      </c>
    </row>
    <row r="58" spans="1:10" ht="24" customHeight="1" x14ac:dyDescent="0.25">
      <c r="A58" s="56" t="s">
        <v>31</v>
      </c>
      <c r="B58" s="56"/>
      <c r="C58" s="56"/>
      <c r="D58" s="56"/>
      <c r="E58" s="56"/>
      <c r="F58" s="56"/>
      <c r="G58" s="56"/>
      <c r="H58" s="56"/>
      <c r="I58" s="56"/>
      <c r="J58" s="56"/>
    </row>
    <row r="59" spans="1:10" ht="61.5" customHeight="1" x14ac:dyDescent="0.25">
      <c r="A59" s="21" t="s">
        <v>32</v>
      </c>
      <c r="B59" s="25" t="s">
        <v>74</v>
      </c>
      <c r="C59" s="26" t="s">
        <v>33</v>
      </c>
      <c r="D59" s="25" t="s">
        <v>11</v>
      </c>
      <c r="E59" s="4">
        <f t="shared" si="0"/>
        <v>14201.4</v>
      </c>
      <c r="F59" s="4">
        <v>4710.6000000000004</v>
      </c>
      <c r="G59" s="5">
        <v>4745.3999999999996</v>
      </c>
      <c r="H59" s="5">
        <v>4710.6000000000004</v>
      </c>
      <c r="I59" s="4">
        <f t="shared" si="2"/>
        <v>34.799999999999272</v>
      </c>
      <c r="J59" s="25" t="s">
        <v>11</v>
      </c>
    </row>
    <row r="60" spans="1:10" ht="28.5" customHeight="1" x14ac:dyDescent="0.25">
      <c r="A60" s="49"/>
      <c r="B60" s="72" t="s">
        <v>34</v>
      </c>
      <c r="C60" s="49"/>
      <c r="D60" s="15" t="s">
        <v>5</v>
      </c>
      <c r="E60" s="4">
        <f t="shared" si="0"/>
        <v>14201.4</v>
      </c>
      <c r="F60" s="4">
        <f>F61</f>
        <v>4710.6000000000004</v>
      </c>
      <c r="G60" s="4">
        <f>G61</f>
        <v>4745.3999999999996</v>
      </c>
      <c r="H60" s="4">
        <f t="shared" ref="H60" si="15">H61</f>
        <v>4710.6000000000004</v>
      </c>
      <c r="I60" s="4">
        <f t="shared" si="2"/>
        <v>34.799999999999272</v>
      </c>
      <c r="J60" s="15" t="s">
        <v>5</v>
      </c>
    </row>
    <row r="61" spans="1:10" ht="30" customHeight="1" x14ac:dyDescent="0.25">
      <c r="A61" s="49"/>
      <c r="B61" s="73"/>
      <c r="C61" s="49"/>
      <c r="D61" s="24" t="s">
        <v>11</v>
      </c>
      <c r="E61" s="4">
        <f t="shared" si="0"/>
        <v>14201.4</v>
      </c>
      <c r="F61" s="4">
        <f>F59</f>
        <v>4710.6000000000004</v>
      </c>
      <c r="G61" s="4">
        <f>G59</f>
        <v>4745.3999999999996</v>
      </c>
      <c r="H61" s="4">
        <f t="shared" ref="H61" si="16">H59</f>
        <v>4710.6000000000004</v>
      </c>
      <c r="I61" s="4">
        <f t="shared" si="2"/>
        <v>34.799999999999272</v>
      </c>
      <c r="J61" s="24" t="s">
        <v>11</v>
      </c>
    </row>
    <row r="62" spans="1:10" ht="24" customHeight="1" x14ac:dyDescent="0.25">
      <c r="A62" s="65"/>
      <c r="B62" s="67" t="s">
        <v>35</v>
      </c>
      <c r="C62" s="65"/>
      <c r="D62" s="23" t="s">
        <v>5</v>
      </c>
      <c r="E62" s="4" t="e">
        <f t="shared" si="0"/>
        <v>#REF!</v>
      </c>
      <c r="F62" s="4" t="e">
        <f>F63+F64+F65+F66</f>
        <v>#REF!</v>
      </c>
      <c r="G62" s="4">
        <f t="shared" ref="G62:H62" si="17">G63+G64+G65+G66</f>
        <v>24580.6</v>
      </c>
      <c r="H62" s="4">
        <f t="shared" si="17"/>
        <v>32255.479999999996</v>
      </c>
      <c r="I62" s="4">
        <f t="shared" si="2"/>
        <v>-7674.8799999999974</v>
      </c>
      <c r="J62" s="23" t="s">
        <v>5</v>
      </c>
    </row>
    <row r="63" spans="1:10" ht="27" customHeight="1" x14ac:dyDescent="0.25">
      <c r="A63" s="66"/>
      <c r="B63" s="68"/>
      <c r="C63" s="66"/>
      <c r="D63" s="7" t="s">
        <v>13</v>
      </c>
      <c r="E63" s="4" t="e">
        <f t="shared" si="0"/>
        <v>#REF!</v>
      </c>
      <c r="F63" s="4" t="e">
        <f>#REF!+#REF!</f>
        <v>#REF!</v>
      </c>
      <c r="G63" s="4">
        <f>G56+G44+G13</f>
        <v>12814.8</v>
      </c>
      <c r="H63" s="4">
        <f>H56+H44+H13</f>
        <v>10948.4</v>
      </c>
      <c r="I63" s="4">
        <f t="shared" si="2"/>
        <v>1866.3999999999996</v>
      </c>
      <c r="J63" s="7" t="s">
        <v>13</v>
      </c>
    </row>
    <row r="64" spans="1:10" ht="27" customHeight="1" x14ac:dyDescent="0.25">
      <c r="A64" s="66"/>
      <c r="B64" s="68"/>
      <c r="C64" s="66"/>
      <c r="D64" s="7" t="s">
        <v>11</v>
      </c>
      <c r="E64" s="4" t="e">
        <f t="shared" si="0"/>
        <v>#REF!</v>
      </c>
      <c r="F64" s="4" t="e">
        <f>#REF!+#REF!+#REF!+#REF!</f>
        <v>#REF!</v>
      </c>
      <c r="G64" s="4">
        <f t="shared" ref="G64:H64" si="18">G61+G57+G45+G26</f>
        <v>11765.8</v>
      </c>
      <c r="H64" s="4">
        <f t="shared" si="18"/>
        <v>21307.079999999998</v>
      </c>
      <c r="I64" s="4">
        <f t="shared" si="2"/>
        <v>-9541.2799999999988</v>
      </c>
      <c r="J64" s="7" t="s">
        <v>11</v>
      </c>
    </row>
    <row r="65" spans="1:10" ht="33" x14ac:dyDescent="0.25">
      <c r="A65" s="66"/>
      <c r="B65" s="68"/>
      <c r="C65" s="66"/>
      <c r="D65" s="24" t="s">
        <v>61</v>
      </c>
      <c r="E65" s="4" t="e">
        <f t="shared" si="0"/>
        <v>#REF!</v>
      </c>
      <c r="F65" s="4" t="e">
        <f>#REF!+#REF!</f>
        <v>#REF!</v>
      </c>
      <c r="G65" s="4">
        <f t="shared" ref="G65:H66" si="19">G46</f>
        <v>0</v>
      </c>
      <c r="H65" s="4">
        <f t="shared" si="19"/>
        <v>0</v>
      </c>
      <c r="I65" s="4">
        <f t="shared" si="2"/>
        <v>0</v>
      </c>
      <c r="J65" s="7" t="s">
        <v>18</v>
      </c>
    </row>
    <row r="66" spans="1:10" ht="90" customHeight="1" x14ac:dyDescent="0.25">
      <c r="A66" s="66"/>
      <c r="B66" s="68"/>
      <c r="C66" s="66"/>
      <c r="D66" s="24" t="s">
        <v>55</v>
      </c>
      <c r="E66" s="4" t="e">
        <f t="shared" si="0"/>
        <v>#REF!</v>
      </c>
      <c r="F66" s="4" t="e">
        <f>#REF!</f>
        <v>#REF!</v>
      </c>
      <c r="G66" s="4">
        <f t="shared" si="19"/>
        <v>0</v>
      </c>
      <c r="H66" s="4">
        <f t="shared" si="19"/>
        <v>0</v>
      </c>
      <c r="I66" s="4">
        <f t="shared" si="2"/>
        <v>0</v>
      </c>
      <c r="J66" s="7" t="s">
        <v>19</v>
      </c>
    </row>
    <row r="67" spans="1:10" x14ac:dyDescent="0.25">
      <c r="E67" s="12"/>
      <c r="F67" s="12"/>
    </row>
  </sheetData>
  <mergeCells count="65">
    <mergeCell ref="E1:J1"/>
    <mergeCell ref="A2:J2"/>
    <mergeCell ref="A4:A6"/>
    <mergeCell ref="B4:B6"/>
    <mergeCell ref="C4:C6"/>
    <mergeCell ref="D4:D6"/>
    <mergeCell ref="E4:I4"/>
    <mergeCell ref="J4:J6"/>
    <mergeCell ref="E5:E6"/>
    <mergeCell ref="G5:I5"/>
    <mergeCell ref="A8:J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7"/>
    <mergeCell ref="B24:B27"/>
    <mergeCell ref="C24:C27"/>
    <mergeCell ref="A28:J28"/>
    <mergeCell ref="A29:A33"/>
    <mergeCell ref="B29:B33"/>
    <mergeCell ref="C29:C33"/>
    <mergeCell ref="A34:A37"/>
    <mergeCell ref="B34:B37"/>
    <mergeCell ref="C34:C37"/>
    <mergeCell ref="A38:A39"/>
    <mergeCell ref="B38:B39"/>
    <mergeCell ref="C38:C39"/>
    <mergeCell ref="A40:A42"/>
    <mergeCell ref="B40:B42"/>
    <mergeCell ref="C40:C42"/>
    <mergeCell ref="A43:A47"/>
    <mergeCell ref="B43:B47"/>
    <mergeCell ref="C43:C47"/>
    <mergeCell ref="A48:J48"/>
    <mergeCell ref="A49:A51"/>
    <mergeCell ref="B49:B51"/>
    <mergeCell ref="C49:C51"/>
    <mergeCell ref="A52:A54"/>
    <mergeCell ref="B52:B54"/>
    <mergeCell ref="C52:C54"/>
    <mergeCell ref="A62:A66"/>
    <mergeCell ref="B62:B66"/>
    <mergeCell ref="C62:C66"/>
    <mergeCell ref="A55:A57"/>
    <mergeCell ref="B55:B57"/>
    <mergeCell ref="C55:C57"/>
    <mergeCell ref="A58:J58"/>
    <mergeCell ref="A60:A61"/>
    <mergeCell ref="B60:B61"/>
    <mergeCell ref="C60:C6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2" orientation="portrait" r:id="rId1"/>
  <rowBreaks count="3" manualBreakCount="3">
    <brk id="33" max="8" man="1"/>
    <brk id="45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2 </vt:lpstr>
      <vt:lpstr>приложение 1 </vt:lpstr>
      <vt:lpstr>Лист1</vt:lpstr>
      <vt:lpstr>приложение 2  (2)</vt:lpstr>
      <vt:lpstr>'приложение 2 '!Заголовки_для_печати</vt:lpstr>
      <vt:lpstr>'приложение 2  (2)'!Заголовки_для_печати</vt:lpstr>
      <vt:lpstr>'приложение 1 '!Область_печати</vt:lpstr>
      <vt:lpstr>'приложение 2 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2018-04-09T04:41:20Z</cp:lastPrinted>
  <dcterms:created xsi:type="dcterms:W3CDTF">2015-10-21T10:44:06Z</dcterms:created>
  <dcterms:modified xsi:type="dcterms:W3CDTF">2018-04-09T04:41:35Z</dcterms:modified>
</cp:coreProperties>
</file>